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jflecha\Documents\Administración\CNV\Junio 22\"/>
    </mc:Choice>
  </mc:AlternateContent>
  <xr:revisionPtr revIDLastSave="0" documentId="13_ncr:1_{719A7F05-6D70-4B1C-A58D-738534C47EA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6" i="1" l="1"/>
  <c r="D245" i="1"/>
  <c r="D145" i="1"/>
  <c r="C125" i="1"/>
  <c r="D85" i="1"/>
  <c r="C85" i="1"/>
  <c r="F85" i="1" s="1"/>
  <c r="D71" i="1"/>
  <c r="D57" i="1"/>
  <c r="C57" i="1"/>
  <c r="F44" i="1"/>
  <c r="D44" i="1"/>
  <c r="C44" i="1"/>
  <c r="C5" i="1"/>
  <c r="F5" i="1" s="1"/>
  <c r="D125" i="1" l="1"/>
  <c r="F125" i="1" s="1"/>
  <c r="C276" i="1"/>
  <c r="D267" i="1"/>
  <c r="C267" i="1"/>
  <c r="D259" i="1"/>
  <c r="C259" i="1"/>
  <c r="D255" i="1" l="1"/>
  <c r="F255" i="1" s="1"/>
  <c r="D142" i="1" l="1"/>
  <c r="F267" i="1"/>
  <c r="F57" i="1" l="1"/>
  <c r="F276" i="1"/>
  <c r="C145" i="1"/>
  <c r="F145" i="1" s="1"/>
  <c r="D614" i="1" l="1"/>
  <c r="F619" i="1"/>
  <c r="D264" i="1"/>
  <c r="F264" i="1" s="1"/>
  <c r="F138" i="1" l="1"/>
  <c r="G138" i="1" s="1"/>
  <c r="C614" i="1"/>
  <c r="D610" i="1"/>
  <c r="F610" i="1" s="1"/>
  <c r="D273" i="1"/>
  <c r="F273" i="1" s="1"/>
  <c r="D252" i="1"/>
  <c r="F252" i="1" s="1"/>
  <c r="C249" i="1"/>
  <c r="F249" i="1" s="1"/>
  <c r="C245" i="1"/>
  <c r="D242" i="1"/>
  <c r="C242" i="1"/>
  <c r="C142" i="1"/>
  <c r="F142" i="1" s="1"/>
  <c r="D138" i="1"/>
  <c r="D135" i="1"/>
  <c r="F135" i="1" s="1"/>
  <c r="D132" i="1"/>
  <c r="F132" i="1" s="1"/>
  <c r="G131" i="1" s="1"/>
  <c r="D122" i="1"/>
  <c r="F122" i="1" s="1"/>
  <c r="D119" i="1"/>
  <c r="C119" i="1"/>
  <c r="C71" i="1"/>
  <c r="F71" i="1" s="1"/>
  <c r="G4" i="1" s="1"/>
  <c r="F259" i="1" l="1"/>
  <c r="G258" i="1" s="1"/>
  <c r="F614" i="1"/>
  <c r="G613" i="1" s="1"/>
  <c r="F245" i="1"/>
  <c r="F119" i="1"/>
  <c r="G84" i="1" s="1"/>
  <c r="F242" i="1"/>
  <c r="G141" i="1" s="1"/>
  <c r="G606" i="1" l="1"/>
  <c r="G609" i="1"/>
  <c r="G622" i="1" s="1"/>
  <c r="G623" i="1" l="1"/>
</calcChain>
</file>

<file path=xl/sharedStrings.xml><?xml version="1.0" encoding="utf-8"?>
<sst xmlns="http://schemas.openxmlformats.org/spreadsheetml/2006/main" count="1715" uniqueCount="609">
  <si>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</si>
  <si>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</si>
  <si>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</si>
  <si>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</si>
  <si>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</si>
  <si>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</si>
  <si>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</si>
  <si>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</si>
  <si>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</si>
  <si>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</si>
  <si>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</si>
  <si>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</si>
  <si>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Cta.cte.</t>
  </si>
  <si>
    <t>Común</t>
  </si>
  <si>
    <t>Canon USA, Inc</t>
  </si>
  <si>
    <t>Hewlett Pakard</t>
  </si>
  <si>
    <t>TKO Electronic</t>
  </si>
  <si>
    <t>Red Hat Argentina S.A.</t>
  </si>
  <si>
    <t>Export Solutions Digital Corp</t>
  </si>
  <si>
    <t>Commlogik Corp</t>
  </si>
  <si>
    <t>Digital River Gmbh</t>
  </si>
  <si>
    <t>Integral GMBH</t>
  </si>
  <si>
    <t>Ganiplus S.A.</t>
  </si>
  <si>
    <t>Unicos Wholesale &amp; Export Group INC</t>
  </si>
  <si>
    <t>Vaisala Oyj</t>
  </si>
  <si>
    <t>Latin Parts</t>
  </si>
  <si>
    <t>Hitachi Vantara Corp</t>
  </si>
  <si>
    <t>Iflight Technlogy Co Lta</t>
  </si>
  <si>
    <t>Globaltek Latin America LLC</t>
  </si>
  <si>
    <t>Casio Computer Co. Ltd.</t>
  </si>
  <si>
    <t>Lenovo Inc</t>
  </si>
  <si>
    <t>INGRAM Micro Inc</t>
  </si>
  <si>
    <t>Linux Academy Inc</t>
  </si>
  <si>
    <t>Qlik</t>
  </si>
  <si>
    <t>Automa SAS</t>
  </si>
  <si>
    <t>Symfony</t>
  </si>
  <si>
    <t>JetBrains America Inc.</t>
  </si>
  <si>
    <t xml:space="preserve">  PROVEEDORES LOCALES</t>
  </si>
  <si>
    <t>Sol Control SRL</t>
  </si>
  <si>
    <t xml:space="preserve">  ANTICIPO DE CLIENTES</t>
  </si>
  <si>
    <t>Ministerio Público</t>
  </si>
  <si>
    <t>Comun</t>
  </si>
  <si>
    <t>Miisterio de Agricultura y Ganaderia</t>
  </si>
  <si>
    <t>Cargill</t>
  </si>
  <si>
    <t>Colegio EMD Stma. Trinidad</t>
  </si>
  <si>
    <t>Color Shop Digital SA</t>
  </si>
  <si>
    <t>Syngenta Paraguay</t>
  </si>
  <si>
    <t>Corte Suprema de Justicia</t>
  </si>
  <si>
    <t>Instituto de Prevision Social</t>
  </si>
  <si>
    <t>Tabers SA</t>
  </si>
  <si>
    <t xml:space="preserve">   MERCAD. A ENTREGAR A CLIENTES</t>
  </si>
  <si>
    <t>PORCION CORRIENTE DEDEUDA A L.P.</t>
  </si>
  <si>
    <t>CUENTAS A PAGAR</t>
  </si>
  <si>
    <t>Ande</t>
  </si>
  <si>
    <t>Cta. Cte.</t>
  </si>
  <si>
    <t>Banco Itau Paraguay SA</t>
  </si>
  <si>
    <t>Distribuidora Comercial Paraguaya SRL</t>
  </si>
  <si>
    <t>El Caminante SA</t>
  </si>
  <si>
    <t xml:space="preserve">   BONOS EMITIDOS</t>
  </si>
  <si>
    <t>INTERESES A PAGAR</t>
  </si>
  <si>
    <t>Intereses a Pagar s/ Bonos Emitidos</t>
  </si>
  <si>
    <t>Cta.Cte.</t>
  </si>
  <si>
    <t>DOCUMENTOS A PAGAR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</si>
  <si>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</si>
  <si>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</si>
  <si>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</si>
  <si>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</si>
  <si>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>REMUNERACIONES Y CARGAS SOCIALES A PAGAR</t>
  </si>
  <si>
    <t>REMUNERACION Y SUELDOS A PAGAR</t>
  </si>
  <si>
    <t>ASOC. Y COOP.</t>
  </si>
  <si>
    <t>APORTE Y RETENCIONES A PAGAR</t>
  </si>
  <si>
    <t>Instituto de Previsión Social</t>
  </si>
  <si>
    <t>IMPUESTOS A PAGAR</t>
  </si>
  <si>
    <t>Impuesto a la Renta a Pagar/ DGGC</t>
  </si>
  <si>
    <t>PROVISIONES</t>
  </si>
  <si>
    <t>HONORARIOS A PAGAR</t>
  </si>
  <si>
    <t xml:space="preserve">   Enrique Pussineri</t>
  </si>
  <si>
    <t>PROV.HONORARIOS A PAGAR</t>
  </si>
  <si>
    <t>PROV. CUENTAS A PAGAR</t>
  </si>
  <si>
    <t>PROV. REMUN.Y SUELDOS A PAGAR</t>
  </si>
  <si>
    <t>Celso A. Moreira López</t>
  </si>
  <si>
    <t>Sergio G. Pérez</t>
  </si>
  <si>
    <t>PROVISION DE INTERESES A PAGAR</t>
  </si>
  <si>
    <t>Cta.Cte</t>
  </si>
  <si>
    <t>Carmen Santacruz</t>
  </si>
  <si>
    <t>PROVISION PARA AGUINALDOS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</si>
  <si>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</si>
  <si>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</si>
  <si>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</si>
  <si>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</si>
  <si>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</si>
  <si>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</si>
  <si>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DHL Internacional</t>
  </si>
  <si>
    <t>José Felix Cacavelos</t>
  </si>
  <si>
    <t>Retención de IVA a Pagar</t>
  </si>
  <si>
    <t>Retención Imp. Al  Valor Agregado</t>
  </si>
  <si>
    <t>CREDITO EN SUSPENSO</t>
  </si>
  <si>
    <t>403749GB1101CR.36914/41828/39835*RECLAS.DE CLIENTES A ANTICIPOS</t>
  </si>
  <si>
    <t>//S/INVENTARIO CLIENTES 31.03.14</t>
  </si>
  <si>
    <t>RET.6555 BANCO FAMILIAR</t>
  </si>
  <si>
    <t>403097GB6227OP.37184/F.1-1-158 HugoGiménez*HUGO ENRIQUE GIMENEZ AGUIAR</t>
  </si>
  <si>
    <t>402094DT3734513TRANSF.ITAU RF.3734513*TRANSF.ITAU RF.3734513</t>
  </si>
  <si>
    <t>401688DT2627459TRANSF.ITAU RF.2627459*TRANSF.ITAU RF.2627459</t>
  </si>
  <si>
    <t>402710DT149586TRANSF.ITAU RF.149586*TRANSF.ITAU RF.149586</t>
  </si>
  <si>
    <t>//RET.15184 ITAU</t>
  </si>
  <si>
    <t>203156GB9118RC79135 RT3148/49 RF409118 IV*FACT.VARIAS- TRASRUTA SA -RC:</t>
  </si>
  <si>
    <t>201921DT167953TRANSF.SIPAP RF 167953*TRANSF.ITAU RF 167953</t>
  </si>
  <si>
    <t>GB6398RET10413 FC26398*PROV. RET. 15/08/2017</t>
  </si>
  <si>
    <t>//RET.7381 CARGILL S.A.C.I.</t>
  </si>
  <si>
    <t>//F.4866920 ITAÚ SA-COBRO P/CHEQ</t>
  </si>
  <si>
    <t>//F.4866920 ITAÚ-COBRO P/CHEQUER</t>
  </si>
  <si>
    <t>RET.2100 28/08/14 IVA</t>
  </si>
  <si>
    <t>101557DT457682TRANSF.ITAU RF.457682*TRANSF.ITAU RF.457682</t>
  </si>
  <si>
    <t>//RET.7385 CARGILL S.A.C.I.</t>
  </si>
  <si>
    <t>200580CR54210RT2967 RC78299 RF803076 AF*FACT.54210 .- TRANSRUTA SA -RC</t>
  </si>
  <si>
    <t>GB511926/06/15  RET.13516  R.54382*PROV. RET. 01/07/2015</t>
  </si>
  <si>
    <t>GB3332OMIT 03/15 R53332 RET9672*RECLASIFICACIÓN RET. REC IVA</t>
  </si>
  <si>
    <t>//RET.9109 HOLA PY SA F.29331 IV</t>
  </si>
  <si>
    <t>GB6193REC. 54331  RET.2534*PROV. RET. 19/05/2015</t>
  </si>
  <si>
    <t>R.2291 CITIBANK *PROV. RET. 19/03/2015</t>
  </si>
  <si>
    <t>//RET.210 CREDITO AGRICOLA DE</t>
  </si>
  <si>
    <t>//RET.7383 CARGILL S.A.C.I.</t>
  </si>
  <si>
    <t>//RET.9098 HOLA PY SA F.28788 IV</t>
  </si>
  <si>
    <t>//F.001-001-1656-ASOC.PYA</t>
  </si>
  <si>
    <t>GB2353RET.15191  R.54724*PROV. RET.15/06/2015</t>
  </si>
  <si>
    <t>//RET.1521 F. PARAGUAYO JAPO.</t>
  </si>
  <si>
    <t>300454GB000055-JPROVISION DESPACHO 7655-J*PROVISION DE DESPACHO 7655-J</t>
  </si>
  <si>
    <t>//RET.15179 ITAU</t>
  </si>
  <si>
    <t>//RET.15180 ITAU</t>
  </si>
  <si>
    <t>101495GB3477RC77959 RT4684 RF243477*PROV.RET.12.02.2021</t>
  </si>
  <si>
    <t>//RET.5818 CARGILL</t>
  </si>
  <si>
    <t>R.2492 CAJA DE JUBILADOS Y PEN *PROV. RET. 17/02/2015</t>
  </si>
  <si>
    <t>//RET.1562  27/08/14 IVA</t>
  </si>
  <si>
    <t>//RET.312 CONO SUR LEVADURAS</t>
  </si>
  <si>
    <t>//RET.4439 PROTEK</t>
  </si>
  <si>
    <t>GB2017RET2017PROV. RET. 22/06/2017</t>
  </si>
  <si>
    <t>//RET.1522 F. PARAGUAYO JAPO.</t>
  </si>
  <si>
    <t>//RET.7382 CARGILL S.A.C.I.</t>
  </si>
  <si>
    <t>102629GB2612RET34185 FC52612*PROV.RET.14.03.2021</t>
  </si>
  <si>
    <t>102794GB7156FC47156 RET39858*PROV.RET.12.03.2020</t>
  </si>
  <si>
    <t>GB2013RET2013PROV. RET. 22/06/2017</t>
  </si>
  <si>
    <t>GB2353RET.15192  R.54724*PROV. RET.15/06/2015</t>
  </si>
  <si>
    <t>//RET.281 REC.51209 CH.15621895</t>
  </si>
  <si>
    <t>302492GB2899RET5240 FC42899*PROV.RET.05.09.2019</t>
  </si>
  <si>
    <t>101611DT903515RC777731 RT6376/77 RF903515*FACT:VARIAS-EL FAROL SA-RC:777</t>
  </si>
  <si>
    <t>//RET. 3316 EL CORRAL S.A</t>
  </si>
  <si>
    <t>//RET.7384 CARGILL S.A.C.I.</t>
  </si>
  <si>
    <t>GB2011RET2011PROV. RET. 22/06/2017</t>
  </si>
  <si>
    <t>201708GB1738RET3513 FC31738*PROV. RET.23/05/2018</t>
  </si>
  <si>
    <t>402207GB4904RET421FC44904*PROV.RET.25.11.2019</t>
  </si>
  <si>
    <t>GB2016RET2016PROV. RET. 22/06/2017</t>
  </si>
  <si>
    <t>GB2008RET2008PROV. RET. 22/06/2017</t>
  </si>
  <si>
    <t xml:space="preserve">//S/R.48958 PKF CONTROLLER_x005F_x000D_
</t>
  </si>
  <si>
    <t>//RET.1723 CHACOMER S.A.E.</t>
  </si>
  <si>
    <t>201106GB2981RET10075 FC52981*PROV.RET.04.05.2021</t>
  </si>
  <si>
    <t>GB2012RET2012PROV. RET. 22/06/2017</t>
  </si>
  <si>
    <t>GB2009RET2009PROV. RET. 22/06/2017</t>
  </si>
  <si>
    <t>//DIF.RET.1508 VS 9192/9190 SEGU</t>
  </si>
  <si>
    <t>403489GB4445RET152819 FC44445*PROV.RET.26.12.2019</t>
  </si>
  <si>
    <t>GB2007RET2007PROV. RET. 22/06/2017</t>
  </si>
  <si>
    <t>GB2010RET2010PROV. RET. 22/06/2017</t>
  </si>
  <si>
    <t>GB2463DIF. NUCLEO 13/05 OP32463*NUCLEO S.A.</t>
  </si>
  <si>
    <t>GB2015RET2015PROV. RET. 22/06/2017</t>
  </si>
  <si>
    <t>GB2014RET2014PROV. RET. 22/06/2017</t>
  </si>
  <si>
    <t>//RET.11118 CREDITO AGRICOLA DE</t>
  </si>
  <si>
    <t>//RET.1410  27/08/14LEY 2051</t>
  </si>
  <si>
    <t>GB4152RECLASIF  06/15 R54152 RET1*RECLASIFICACIÓN RET. REC IVA</t>
  </si>
  <si>
    <t>//F.001-001-0004315 Ilda Leguiza</t>
  </si>
  <si>
    <t>GB9349LEY 2051 RET.353 R.56072*PROV. RET. 26/11/2015</t>
  </si>
  <si>
    <t>183109/OEC.183109 $24.321,14 HP Co./*ANTICIPO HP</t>
  </si>
  <si>
    <t>200697DT276239TRANSF. ITAU RF 276239*TRANSF. ITAU RF 276239</t>
  </si>
  <si>
    <t>303120DT291326TRANSF.ITAU RF 291326 EXTERIOR*TRANSF.ITAU RF 291326</t>
  </si>
  <si>
    <t>DT213169REF.213169*TRANSF.ITAU$ REF.213169</t>
  </si>
  <si>
    <t>300375DT284060ORD.PAGO RECIBIDA RF 284060*TRANSF.ITAU RF 284060</t>
  </si>
  <si>
    <t>401935DT332035TRANSF.ITAU RF 332035*TRANSF.ITAU RF 332035</t>
  </si>
  <si>
    <t>401669DT296489TRANSF. ITAU RF 296489*TRANSF.ITAU RF 296489</t>
  </si>
  <si>
    <t>401307DT363692TRANSF.ITAU RF.363692*TRANSF.ITAU RF.363692</t>
  </si>
  <si>
    <t>302428DT289396TRANSF.ITAU RF 289396 EXTERIOR*TRANSF.ITAU RF 289396</t>
  </si>
  <si>
    <t>100977DT338711TRANSF.DEL EXTERIOR RF 338711*TRANSF.ITAU RF 338711</t>
  </si>
  <si>
    <t>401791DT331681TRANSF.ITAU RF 331681*TRANSF.ITAU RF 331681</t>
  </si>
  <si>
    <t>//O.P. RECIBIDA REF.169287</t>
  </si>
  <si>
    <t>301454DT286724ORDEN DE PAGO RECIBIDA Nļ28672*TRANSF.ITAU RF 286724</t>
  </si>
  <si>
    <t>201393DT278136TRANSF.ITAU RF.278136*TRANSF.ITAU RF.278136</t>
  </si>
  <si>
    <t>NX5410NX.CANON POR FALTANTE DE MERCA*0100003 CANON</t>
  </si>
  <si>
    <t>201486DT381869TRANSF.ITAU RF.381869*TRANSF.ITAU RF.381869</t>
  </si>
  <si>
    <t>402042DT365323TRANSF.ITAU RF.365323*TRANSF.ITAU RF.365323</t>
  </si>
  <si>
    <t>//*S/ Extracto Nº 2802 Reembolsos</t>
  </si>
  <si>
    <t>TRANSF.HEW.REF.167623/ REF. 187623.TRANSFERENCIA ITAU CTA CTE $2343$</t>
  </si>
  <si>
    <t>403365DT301342ORDEN DE PAGO ENVIADA RF301342*TRANSF.ITAU RF 301342</t>
  </si>
  <si>
    <t>100491DT337826TRANSF.EXTERIOR RF 337826*TRANSF.ITAU RF 337826</t>
  </si>
  <si>
    <t>402983DT334733TRANSF.EXTERIOR RF 334733*TRANSF.ITAU RF 334733</t>
  </si>
  <si>
    <t>TRANSF.ITAU US$ CTA CTE 248096</t>
  </si>
  <si>
    <t>100665124DTTRANSF.ITAU RF.303221*TRANSF.ITAU RF.303221</t>
  </si>
  <si>
    <t>100641DT273004TRANF. ITAU  RF 273004*TRANSF.ITAU  RF 273004</t>
  </si>
  <si>
    <t>101607DT340329TRANSF. INTERNACIONAL RF340329*TRANSF.ITAU RF 340329</t>
  </si>
  <si>
    <t>DT248096TRANSF.ITAU US$ CTA CTE 248096*TRANSF.ITAU US$ CTA CTE 248096</t>
  </si>
  <si>
    <t>200966DT347914TRANSF.EXTERIOR RF 347913*TRANSF.ITAU RF 347913</t>
  </si>
  <si>
    <t>200965DT347914TRANF.EXTERIOR RF 347914*TRANSF.ITAU RF 347914</t>
  </si>
  <si>
    <t>101006303829DTTRANSF.ITAU RF.303829*TRANSF.ITAU RF.303829</t>
  </si>
  <si>
    <t>201235DT381147TRANSF.ITAU RF.381147*TRANSF.ITAU RF.381147</t>
  </si>
  <si>
    <t>101608DT340198TRANSF.INTERNACIONAL RF 340198*TRANSF.ITAU RF 340198</t>
  </si>
  <si>
    <t>301945DT323671TRANSF. DYNATRACE RF 323671*TRANSF.ITAU RF 323671</t>
  </si>
  <si>
    <t>201272DT313360TRANSF.RECIBIDA RF 313360*TRANSF.ITAU RF 313360</t>
  </si>
  <si>
    <t>200433DT275593TRANSF. ITAU RF 275593*TRANSF. ITAU RF 275593</t>
  </si>
  <si>
    <t>100642DT273122TRANSF.ITAU RF 273122*TRANSF. ITAU RF 273122</t>
  </si>
  <si>
    <t>100264302349DTTRANSF.ITAU RF.302349*TRANSF.ITAU RF.302349</t>
  </si>
  <si>
    <t>//RET.6369 BANCO FAMILIAR</t>
  </si>
  <si>
    <t xml:space="preserve">//RET5101 BCOBV ARGENTARIA SA F1392$846,00_x005F_x000D_
</t>
  </si>
  <si>
    <t>//Naviera Chaco $ 794,89 BD 2621871</t>
  </si>
  <si>
    <t>101894DT271115TRANSF.ITAU RF.271115*TRANSF.ITAU RF.271115</t>
  </si>
  <si>
    <t xml:space="preserve">//BD.2599387 NAVIERA CHACO $736,18_x005F_x000D_
</t>
  </si>
  <si>
    <t>402236DT332792TRANSF.ITAU RF 332792*TRANSF.ITAU RF 332792</t>
  </si>
  <si>
    <t>301984DT288272ORDEN DE PAGO RECIBIDA Nļ28827*TRANSF.ITAU RF 288272</t>
  </si>
  <si>
    <t>401118DT330202HEWLETT PACKARD RF 330202*TRANSF.ITAU RF 330202</t>
  </si>
  <si>
    <t>301235DT321844TRANF.HEWLETT PACKARD RF 32184*TRANSF.ITAU RF 321844</t>
  </si>
  <si>
    <t>DT258158CREDITO SIPAP RF.258158*TRANSF.ITAU RF.258158</t>
  </si>
  <si>
    <t>302922DT290710TRANSF.ITAU RF 290710 EXTERIOR*TRANSF.ITAU RF 290710</t>
  </si>
  <si>
    <t>201630DT279076TRANSF.ITAU RF.279076*TRANSF.ITAU RF.279076</t>
  </si>
  <si>
    <t>DT262971TRANSF.ITAU RF.262971*TRANSF.ITAU RF.262971</t>
  </si>
  <si>
    <t>402482DT3998835TRANSF.CRED.SIPAP RF 3998835*TRANSF.ITAU RF 3998835</t>
  </si>
  <si>
    <t>//*PROV. RET 26/03/2014</t>
  </si>
  <si>
    <t>200863DT312403TRANSF. DE CLIENTES RF 312403*TRANSF.ITAU RF 312403</t>
  </si>
  <si>
    <t>100391DT267227TRANSF.ITAU RF.267227*TRANSF.ITAU RF.267227</t>
  </si>
  <si>
    <t>200146DT345270COBRO DEL EXTERIOR RF 345270*TRANSF.ITAU RF 345270</t>
  </si>
  <si>
    <t>300912DT320918ORD.PAG.RECIBIDA EXT.RF 320918*TRANSF.ITAU RF 320918</t>
  </si>
  <si>
    <t>DT265429TRANSF.ITAU RF.265429*TRANSF.ITAU RF.265429</t>
  </si>
  <si>
    <t>DT251799TRANSF.ITAU.RF.251799*TRANSF.ITAU.RF.251799</t>
  </si>
  <si>
    <t>DT110TRANSF.ITAU$ CTA CTE REF.25230*TRANSF.ITAU$ CTA CTE REF.25230</t>
  </si>
  <si>
    <t>DT257863TRANSF.ITAU.RF.257863*TRANSF.ITAU.RF.257863</t>
  </si>
  <si>
    <t>DT296022RC.62259 RT.4191 RF.296022*TRANSF.CONTINENTAL.RF.296022</t>
  </si>
  <si>
    <t xml:space="preserve">//RET.2662 BBVA SA F.29369 $281,50 IVA_x000D
</t>
  </si>
  <si>
    <t>//*PROV. RET 28/03/2014</t>
  </si>
  <si>
    <t>//RET.23380 ADM</t>
  </si>
  <si>
    <t>GB3766RECLASIF 02/15 R53766 RET6294*RECLASIFICACIÓN RET. REC IVA</t>
  </si>
  <si>
    <t>202330DT280890ORD. PAGO RECIBIDA RF 280890*TRANSF.ITAU RF 280890</t>
  </si>
  <si>
    <t>301470DT5135887DEPOSITO EN EFECTIVO RF 513588*MOVIMIENTO EN PROCESO DE ALTA</t>
  </si>
  <si>
    <t>//RET.23357 ADM</t>
  </si>
  <si>
    <t>GB4299PROV RET OMIT R52670  01/15*RECLASIFICACIÓN RET. REC IVA</t>
  </si>
  <si>
    <t>//RET.2120 BANCO REGIONAL</t>
  </si>
  <si>
    <t>102202DT4390874DEPOSITO EFECTIVO RF.4390874*TRANSF.ITAU.RF.4390874</t>
  </si>
  <si>
    <t>//RET.23396 ADM</t>
  </si>
  <si>
    <t>DT4577092TRANSF.CONTINENTAL RF.4577092*TRANSF.CONTINENTAL RF.4577092</t>
  </si>
  <si>
    <t>//*F. 909 BYTE S.A. $115,50 CREDI</t>
  </si>
  <si>
    <t>//RET.2465 IRIS</t>
  </si>
  <si>
    <t>411279NX38018NX 38018 GLOBALTEK /24670R*0100073 Globaltek Latin Americ</t>
  </si>
  <si>
    <t>302043DT2276603TRANSF.CRED SIPAP RF 2276603*TRANSF.REGIONAL RF 2276603</t>
  </si>
  <si>
    <t>//RET.985 BANCO REGIONAL</t>
  </si>
  <si>
    <t>//RET.1298 BANCO REGIONAL</t>
  </si>
  <si>
    <t>R.4541 CAJA MUTUAL COOP. DEL P</t>
  </si>
  <si>
    <t>//RET.3039 28/08/14 IVA</t>
  </si>
  <si>
    <t>//RET.2495 28/08/14 IVA</t>
  </si>
  <si>
    <t>//RET.23338 ADM</t>
  </si>
  <si>
    <t>//RET.672 BANCO REGIONAL</t>
  </si>
  <si>
    <t>//RET.1189 BANCO REGIONAL</t>
  </si>
  <si>
    <t>//RET.23429 ADM</t>
  </si>
  <si>
    <t>//RET.23418 ADM</t>
  </si>
  <si>
    <t>100804DT5639697TRANSF.INTERN.BANK RF 5639697*TRANSF.ITAU RF 5639697</t>
  </si>
  <si>
    <t>GB3835OMIT 03/15 R53385 RET7525*RECLASIFICACIÓN RET. REC IVA</t>
  </si>
  <si>
    <t>//RET.23379 ADM</t>
  </si>
  <si>
    <t>//RET.23408 ADM</t>
  </si>
  <si>
    <t>//RET.1972 DEL 22/05/14 IVA</t>
  </si>
  <si>
    <t>GB8538RET.1130  R.54036*PROV. RET. 09/04/2015</t>
  </si>
  <si>
    <t>//RET.953 NAVIERA CHACO</t>
  </si>
  <si>
    <t>4299/RET.2894 R.52088/*PROV. RET.24/10/2014</t>
  </si>
  <si>
    <t>//RET.954 NAVIERA CHACO</t>
  </si>
  <si>
    <t>4299/RET.2916 R.52088/*PROV. RET.24/10/2014</t>
  </si>
  <si>
    <t>R.5276 NAVIERA CHACO</t>
  </si>
  <si>
    <t>R.5277 NAVIERA CHACO</t>
  </si>
  <si>
    <t>GB416029/06/15  R.54426 RET.6209*PROV. RET. 01/07/2015</t>
  </si>
  <si>
    <t>//RET.1647 NEXO</t>
  </si>
  <si>
    <t>//RET.1784 28/08/14 IVA</t>
  </si>
  <si>
    <t>//RET.001-001-21142 ITAU F.6113</t>
  </si>
  <si>
    <t>GB880RET.10369  REC.55530*PROV. RET. 11/09/2015</t>
  </si>
  <si>
    <t>6074/RET.3428 R.52046/*PROV. RET.21/10/2014</t>
  </si>
  <si>
    <t>//RET.23378 ADM</t>
  </si>
  <si>
    <t>GB1092REC. 54091  RET.29838*PROV. RET. 29/05/2015</t>
  </si>
  <si>
    <t>//RET.1022 R.50049 FACT.2498</t>
  </si>
  <si>
    <t xml:space="preserve">RET.2719  R.52795 FINANCIERA JAPONESA </t>
  </si>
  <si>
    <t xml:space="preserve">RET.2323  R.0002323 </t>
  </si>
  <si>
    <t xml:space="preserve">RET.18086  R.52759 SUDAMERIS </t>
  </si>
  <si>
    <t>//RET.1438 GICAL</t>
  </si>
  <si>
    <t>//*PROV. RET. 19/02/14</t>
  </si>
  <si>
    <t>R.4181 MONITAL</t>
  </si>
  <si>
    <t>//RET.3042 22/08/14 IVA</t>
  </si>
  <si>
    <t>//RET.2769 MONITAL</t>
  </si>
  <si>
    <t>6074/RET.3429 R.52046/*PROV. RET.21/10/2014</t>
  </si>
  <si>
    <t>//</t>
  </si>
  <si>
    <t>//RET.2037 R.49814 IVA</t>
  </si>
  <si>
    <t>4299/RET.2906 R.52088/*PROV. RET.24/10/2014</t>
  </si>
  <si>
    <t>//RET.881 NAVIERA CHACO</t>
  </si>
  <si>
    <t>RET.797  R.52830</t>
  </si>
  <si>
    <t>//RET.3045  28/08/14 IVA</t>
  </si>
  <si>
    <t>GB30125/06/15  RET.8328 R.54974*PROV. RET. 01/07/2015</t>
  </si>
  <si>
    <t>R.6156 PROTEK SRL</t>
  </si>
  <si>
    <t>//RET.698 EXCELSIS</t>
  </si>
  <si>
    <t>RET.1223  R.52781 EXCELSIS</t>
  </si>
  <si>
    <t>GB8716R.53702  FAC.9983*PROV. RETENCIONES OMITIDAS 201</t>
  </si>
  <si>
    <t>//RET.23437 ADM</t>
  </si>
  <si>
    <t>905/RET.4530 R.52097/*PROV. RET.24/10/2014</t>
  </si>
  <si>
    <t>909/RET.4541 R.52098/*PROV.RET. 27/10/2014</t>
  </si>
  <si>
    <t>//RET.3041 28/08/14 IVA</t>
  </si>
  <si>
    <t>//RET.3042 28/08/14 IVA</t>
  </si>
  <si>
    <t>R.4546 CAJA MUTUAL COOP. DEL P</t>
  </si>
  <si>
    <t>R.4544 CAJA MUTUAL COOP. DEL P</t>
  </si>
  <si>
    <t>//RET.3040 28/08/14 IVA</t>
  </si>
  <si>
    <t>//RET.3044 28/08/14 IVA</t>
  </si>
  <si>
    <t>R.4545 CAJA MUTUAL COOP. DEL P</t>
  </si>
  <si>
    <t>R.4542 CAJA MUTUAL COOP. DEL P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</si>
  <si>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</si>
  <si>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</si>
  <si>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</si>
  <si>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</si>
  <si>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</si>
  <si>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</si>
  <si>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</si>
  <si>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</si>
  <si>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</si>
  <si>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</si>
  <si>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</si>
  <si>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</si>
  <si>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</si>
  <si>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</si>
  <si>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>a)  El pago de la deuda ( capital e intereses) está al día, abonandose en tiempo y forma.</t>
  </si>
  <si>
    <t>b)  En fecha 15 de julio de 2011 por acta de directorio N° 191 se resolvió contratar una línea de crédito del Bco. Itaú S.A. De U$D 320.000</t>
  </si>
  <si>
    <t xml:space="preserve">     Este crédito está garantizada con la hipoteca de las fincas 14906 y 8660 ubicadas en las  Avda. Salto del Guairá, Avda. Artigas y Valois</t>
  </si>
  <si>
    <t xml:space="preserve">     Rivarola, inmueble donde está las oficinas de Data Systems SAECA.</t>
  </si>
  <si>
    <t>c) Las deudas con vencimientos que dicen en cta.cte.  son deudas sin vencimientos fijos que forman parte de una línea de crédito y son paga -</t>
  </si>
  <si>
    <t xml:space="preserve">    dos de acuerdo con el acreedor.</t>
  </si>
  <si>
    <t>d) Las deudas por Bonos emitidos fueron discrimanados en corto y largo plazo. Bonos con vencimientos igual o menor a doce meses son cla-</t>
  </si>
  <si>
    <t xml:space="preserve">    sificados como corto plazo. Los bonos con vencimientos mayor a doce meses estan clasificados como largo plazo.</t>
  </si>
  <si>
    <t xml:space="preserve">      Síndico Titular</t>
  </si>
  <si>
    <t>Ping It A/S</t>
  </si>
  <si>
    <t>Guangzhou Anling Office Equipment</t>
  </si>
  <si>
    <t>VS Technology Inc</t>
  </si>
  <si>
    <t>Netsa</t>
  </si>
  <si>
    <t>Micro Express Inform. SRL</t>
  </si>
  <si>
    <t>JW Enterprises SA</t>
  </si>
  <si>
    <t>Nexsys de Paraguay SA</t>
  </si>
  <si>
    <t>Data Lab SRL</t>
  </si>
  <si>
    <t>Essap SA</t>
  </si>
  <si>
    <t>Desarrollo Turistico Paraguayo SRL</t>
  </si>
  <si>
    <t>La Consolidada SA de Seguros</t>
  </si>
  <si>
    <t>Nucleo SA</t>
  </si>
  <si>
    <t>Dicopar SRL</t>
  </si>
  <si>
    <t>Desarrollo Agricola del Paraguay SA</t>
  </si>
  <si>
    <t xml:space="preserve">Municipalidad de Asunción </t>
  </si>
  <si>
    <t>Mass Publicidad SRL</t>
  </si>
  <si>
    <t>Editorial El Pais SA</t>
  </si>
  <si>
    <t>Bancard SA</t>
  </si>
  <si>
    <t>Laura Karina Yaluk L</t>
  </si>
  <si>
    <t>Junta Departamental de Central</t>
  </si>
  <si>
    <t>300604DT862749TRANSF.ITAU RF.862749*TRANSF.ITAU RF.862749</t>
  </si>
  <si>
    <t>Prevision para Despido</t>
  </si>
  <si>
    <t>Katun Co.</t>
  </si>
  <si>
    <t>Gravic Inc.</t>
  </si>
  <si>
    <t>Copy Star Export India Pvt Ltd.</t>
  </si>
  <si>
    <t>PS Line SA</t>
  </si>
  <si>
    <t>ADM Paraguay</t>
  </si>
  <si>
    <t>Servicio Nacional De Promocion Profesional</t>
  </si>
  <si>
    <t>Muster S.A.</t>
  </si>
  <si>
    <t>Sudameris Bank Saeca</t>
  </si>
  <si>
    <t>Direccion Nacional De Contrataciones Publicas</t>
  </si>
  <si>
    <t>Nucleo S.A.</t>
  </si>
  <si>
    <t>Ministerio De Hacienda</t>
  </si>
  <si>
    <t>Importadora Avenida SA</t>
  </si>
  <si>
    <t>Servi SyS SRL</t>
  </si>
  <si>
    <t>402949GB1210FC61210RT6064*PROV.RET.16.12.2021</t>
  </si>
  <si>
    <t>402949GB698FC60698RT6062*PROV.RET.16.12.2021</t>
  </si>
  <si>
    <t>403473GB497FC60497RT1318326*PROV.RET.29.12.2021</t>
  </si>
  <si>
    <t>Ventas a Realizar</t>
  </si>
  <si>
    <t>VENTAS A REALIZAR</t>
  </si>
  <si>
    <t xml:space="preserve">VENTAS A REALIZAR </t>
  </si>
  <si>
    <t>Varios</t>
  </si>
  <si>
    <t>Cta. Cte</t>
  </si>
  <si>
    <t>Image Access LP</t>
  </si>
  <si>
    <t>Scorpions Drones</t>
  </si>
  <si>
    <t>Multimedia SRL</t>
  </si>
  <si>
    <t>Yuliana Ocampos</t>
  </si>
  <si>
    <t>Rodrigo Alcaraz</t>
  </si>
  <si>
    <t>Lourdes Ibarra</t>
  </si>
  <si>
    <t>Amanda Gimenez</t>
  </si>
  <si>
    <t>Giannina Peña</t>
  </si>
  <si>
    <t>Fulvio Insfran</t>
  </si>
  <si>
    <t>Fiorella Torales</t>
  </si>
  <si>
    <t>Nilse Duarte</t>
  </si>
  <si>
    <t>Abel Insfran</t>
  </si>
  <si>
    <t>Hugo Gimenez Otazo</t>
  </si>
  <si>
    <t>Romina Romero</t>
  </si>
  <si>
    <t>Mirna Sosa</t>
  </si>
  <si>
    <t>Yanina Navarro</t>
  </si>
  <si>
    <t>Alejandro Villalba</t>
  </si>
  <si>
    <t>Amira Jara</t>
  </si>
  <si>
    <t>Ester Flecha</t>
  </si>
  <si>
    <t>Jessica Ruiz</t>
  </si>
  <si>
    <t>Fernando Aguilera</t>
  </si>
  <si>
    <t>Lujan Silguero</t>
  </si>
  <si>
    <t>Maria Saldivar</t>
  </si>
  <si>
    <t>Alex Gamarra</t>
  </si>
  <si>
    <t>Lucas Tapia</t>
  </si>
  <si>
    <t>Victoria Ortellado</t>
  </si>
  <si>
    <t>Roni Merlos</t>
  </si>
  <si>
    <t>Fernando Di Lelle</t>
  </si>
  <si>
    <t>Mikaela Alcaraz</t>
  </si>
  <si>
    <t>Melanie Jara</t>
  </si>
  <si>
    <t>Alan Pereyra</t>
  </si>
  <si>
    <t>Esteban Gimenez</t>
  </si>
  <si>
    <t>Guillermo Mieres</t>
  </si>
  <si>
    <t>Rocio Ruffinelli</t>
  </si>
  <si>
    <t>David Diaz</t>
  </si>
  <si>
    <t>Denisse Garcete</t>
  </si>
  <si>
    <t>Ruth Scholz</t>
  </si>
  <si>
    <t>Brenda Barreto</t>
  </si>
  <si>
    <t>Evelyn Morales</t>
  </si>
  <si>
    <t>Vanessa Medina</t>
  </si>
  <si>
    <t>Maria Alejandra Doldan</t>
  </si>
  <si>
    <t>Alejandra Ortellado</t>
  </si>
  <si>
    <t>Elsi Burgos</t>
  </si>
  <si>
    <t>Carlos Peña</t>
  </si>
  <si>
    <t>Maria Silma Barreto</t>
  </si>
  <si>
    <t>Jose Zacchino</t>
  </si>
  <si>
    <t>Marcial Leiton</t>
  </si>
  <si>
    <t>Hugo Gimenez</t>
  </si>
  <si>
    <t>Provision para Aguinaldos</t>
  </si>
  <si>
    <t>La Paraguaya S.A.</t>
  </si>
  <si>
    <t>Carolina Adorno Mersan</t>
  </si>
  <si>
    <t>102898DT2980338TRANSF.ITAU RF.2980338*TRANSF.ITAU RF.2980338</t>
  </si>
  <si>
    <t>102897DT2980365TRANSF.ITAU RF.2980365*TRANSF.ITAU RF.2980365</t>
  </si>
  <si>
    <t>103297DT2988081TRANSF.ITAU RF.2988081*TRANSF.ITAU RF.2988081</t>
  </si>
  <si>
    <t>102425GB3903243TRANF. REGIONAL RF 3903243*TRANSF. REGIONAL RF 3903243</t>
  </si>
  <si>
    <t>102424GB3903263TRANSF. REGIONAL RF 3903263*TRANSF. REGIONAL RF 3903263</t>
  </si>
  <si>
    <t>101839DT9126483TRANSF.ITAU RF.9126483*TRANSF.ITAU RF.9126483</t>
  </si>
  <si>
    <t>PROVISION IMPUESTO A LA RENTA</t>
  </si>
  <si>
    <t>Provision Impuesto a la Renta</t>
  </si>
  <si>
    <t xml:space="preserve">                                                                                     INFORME DE DEUDAS AL 30/06/2022</t>
  </si>
  <si>
    <t>Epoka IT Equipment</t>
  </si>
  <si>
    <t>Datacont S.A.C.</t>
  </si>
  <si>
    <t>Pix4D S.A.</t>
  </si>
  <si>
    <t>BenQ Latin America Corp.</t>
  </si>
  <si>
    <t>Zhejiang Besda Office Equipment.</t>
  </si>
  <si>
    <t>Netcontent LLC</t>
  </si>
  <si>
    <t>Licencias Online S.A.</t>
  </si>
  <si>
    <t>Tech Enterprise S.A.</t>
  </si>
  <si>
    <t>EMAP S.A.</t>
  </si>
  <si>
    <t>Circunscripción Judicial Del Departamento Central</t>
  </si>
  <si>
    <t>Data Systems S.A.E.C.A.</t>
  </si>
  <si>
    <t>Copaco S.A.</t>
  </si>
  <si>
    <t>Banco Continental S.A.E.C.A.</t>
  </si>
  <si>
    <t>Regional Seguros S.A.</t>
  </si>
  <si>
    <t>Teodulo Inocencio Ramirez</t>
  </si>
  <si>
    <t>Don Angel S.A.</t>
  </si>
  <si>
    <t>Helios Raul Canessa</t>
  </si>
  <si>
    <t>Tecnologia en Electronica e Informatica S.A.</t>
  </si>
  <si>
    <t>Emer S.A.</t>
  </si>
  <si>
    <t>Global Market Paraguay S.A.</t>
  </si>
  <si>
    <t>Liz Mariana Campos Franco</t>
  </si>
  <si>
    <t>Escuela Social Eagle S.A.</t>
  </si>
  <si>
    <t>Jose Anibal Tellez Acosta</t>
  </si>
  <si>
    <t>Nancy Alcaraz</t>
  </si>
  <si>
    <t>Bernardo Vera</t>
  </si>
  <si>
    <t>Pedro Echeverria</t>
  </si>
  <si>
    <t>Angelica Velazquez</t>
  </si>
  <si>
    <t>Anna Hayashi</t>
  </si>
  <si>
    <t>Jorge Gimenez</t>
  </si>
  <si>
    <t>Martin Avila</t>
  </si>
  <si>
    <t>Hector Ibarrola</t>
  </si>
  <si>
    <t>Elena Soto</t>
  </si>
  <si>
    <t>Ramon Osvaldo Talavera</t>
  </si>
  <si>
    <t>Nayeli Vera</t>
  </si>
  <si>
    <t>Milagros Segovia</t>
  </si>
  <si>
    <t>Veronica Bogarin</t>
  </si>
  <si>
    <t>Maria Neudofer</t>
  </si>
  <si>
    <t>Maria Del Puerto</t>
  </si>
  <si>
    <t>Francisco Ramirez</t>
  </si>
  <si>
    <t>Abigail Bogado</t>
  </si>
  <si>
    <t>Monica Gomez</t>
  </si>
  <si>
    <t>Dulce Rodriguez</t>
  </si>
  <si>
    <t>Maria De Los Angeles</t>
  </si>
  <si>
    <t>Oscar Ramirez</t>
  </si>
  <si>
    <t>Alan Gimenez</t>
  </si>
  <si>
    <t>Victor Villalba</t>
  </si>
  <si>
    <t>Kevin Gonzalez</t>
  </si>
  <si>
    <t>Liz Quintana</t>
  </si>
  <si>
    <t>Gonzalo Garcia</t>
  </si>
  <si>
    <t>Tomas Roman</t>
  </si>
  <si>
    <t>Dana Florentin</t>
  </si>
  <si>
    <t>Steven Algarin</t>
  </si>
  <si>
    <t>Mauricio Hesteve</t>
  </si>
  <si>
    <t>Gertrud Kanditt</t>
  </si>
  <si>
    <t>Alexandri Ramirez</t>
  </si>
  <si>
    <t>Jazmin Cañete</t>
  </si>
  <si>
    <t>Maria Perez</t>
  </si>
  <si>
    <t>Brenda Lopez</t>
  </si>
  <si>
    <t>Angel Cruz</t>
  </si>
  <si>
    <t>Marcia Coluchi</t>
  </si>
  <si>
    <t>Maria Gonzalez</t>
  </si>
  <si>
    <t>Damaris Benitez</t>
  </si>
  <si>
    <t>Gabrela De Jesus Scholz</t>
  </si>
  <si>
    <t>Ivan Casco</t>
  </si>
  <si>
    <t>Angel Samuel Espinola</t>
  </si>
  <si>
    <t>Veronica Lujan Ortiz</t>
  </si>
  <si>
    <t>Veronica Pereyra</t>
  </si>
  <si>
    <t>Veronica Ortiz</t>
  </si>
  <si>
    <t>Maria de la Paz Ruíz Ortíz</t>
  </si>
  <si>
    <t>Liliana Gómez</t>
  </si>
  <si>
    <t>Fos Trade S.A.</t>
  </si>
  <si>
    <t>Jauser Cargo Py. S.A.</t>
  </si>
  <si>
    <t>203629DT7781ZREG. MERCAD. EN C. RF 7781Z*REGULARIZACION DE MERCADERIA E</t>
  </si>
  <si>
    <t>203628DT7781ZREG. MERCAD. EN C. RF 7781Z*REGULARIZACION DE MERCADERIA E</t>
  </si>
  <si>
    <t>203509202978RC.83821 RF.202978*TRANSF.ITAU RF.202978</t>
  </si>
  <si>
    <t>203626DT7781ZREG. MERCAD. EN C. RF 7781Z*REGULARIZACION DE MERCADERIA E</t>
  </si>
  <si>
    <t>203508183405RC.83819 RF.183405*TRANSF.ITAU RF.183405</t>
  </si>
  <si>
    <t>TRANSF.ITAU RF.3676036*TRANSF.ITAU RF.3676036</t>
  </si>
  <si>
    <t>203608101061TRANSF.BNF RF.101061*TRANSF.BNF RF.101061</t>
  </si>
  <si>
    <t>203730950914RC.83902 RF.950914*TRANSF.ITAU RF.950914</t>
  </si>
  <si>
    <t>203544935971RC.83907 RF.935971*TRANSF.ITAU RF.935971</t>
  </si>
  <si>
    <t>20372924833RC.83903 RF.24833*TRANSF.ITAU RF.24833</t>
  </si>
  <si>
    <t>203538111537RC.83770 RT.75018/17 RF.111537*TRANSF.CONTINENTAL RF.111537</t>
  </si>
  <si>
    <t>203263713876RC.83973 RF.713876*TRANSF.ITAU RF.713876</t>
  </si>
  <si>
    <t>2035074928755RC.83904 RF.928755*TRANSF.ITAU RF.4928755</t>
  </si>
  <si>
    <t>TRANSF.ITAU RF.2697567*TRANSF.ITAU RF.2697567</t>
  </si>
  <si>
    <t>2034114794937TRANSF.ITAU RF.4794937*TRANSF.ITAU RF.4794937</t>
  </si>
  <si>
    <t>2034123718RC83718-RT743-FC64764*PROV. RET23/06/2022</t>
  </si>
  <si>
    <t>20331983955RC83955-RT139396-FC64987*PROV. RET21/06/2022</t>
  </si>
  <si>
    <t>2035743825RC83825-RT11590-FC65589*PROV. RET 29/06/2022</t>
  </si>
  <si>
    <t>83720RC83720-RT8567-FC65738*PROV. RET 29/06/2022</t>
  </si>
  <si>
    <t>2035743720RC83720-RT8568-RT65648*PROV. RET 29/06/2022</t>
  </si>
  <si>
    <t>2024674979RT101664-FC64979*PROV. RET 02/06/2022</t>
  </si>
  <si>
    <t>RT100967 FC64268*PROV.RET.30.04.2022</t>
  </si>
  <si>
    <t>20331983955RC83955-RT139394-FC64986*PROV. RET21/06/2022</t>
  </si>
  <si>
    <t>2027683820RT21094-FC65123-RC83820*PROV.RET09/06/2022</t>
  </si>
  <si>
    <t>203537111537RC.83770 RT.75018/17 RF.111537*TRANSF.CONTINENTAL RF.111530</t>
  </si>
  <si>
    <t>2036144307RT102284-FC64302*PROV. RET 30/06/2022</t>
  </si>
  <si>
    <t>2035113829RC83829-RT6446-FC66127*PROV. RET27/06/2022</t>
  </si>
  <si>
    <t>2036144307RT102285-FC64307*PROV. RET 30/06/2022</t>
  </si>
  <si>
    <t>2035453833RC83833-RT18268-FC66117*PROV. RET 28/06/2022</t>
  </si>
  <si>
    <t>2026335135RT40862-FC65135*PROV.RET 06/06/2022</t>
  </si>
  <si>
    <t>2035743744RC83744-RT480548-65598*PROV. RET 29/06/2022</t>
  </si>
  <si>
    <t>2036143739RC83739-RT1456281-FC65466*PROV. RET 30/06/2022</t>
  </si>
  <si>
    <t>2036144340RT21763-FC64340*PROV. RET 30/06/2022</t>
  </si>
  <si>
    <t>20309266005RT2742-FC66005*PROV.RET16/06/2022</t>
  </si>
  <si>
    <t>20331983955RC83955-RT139395-FC64989*PROV. RET21/06/2022</t>
  </si>
  <si>
    <t>2036144308RT102283-FC64308*PROV. RET 30/06/2022</t>
  </si>
  <si>
    <t>2024674980RT101648-FC64980*PROV. RET 02/06/2022</t>
  </si>
  <si>
    <t>RT100966 FC64269*PROV.RET.30.04.2022</t>
  </si>
  <si>
    <t>2035745765RT3423FC65765*PROV. RET 29/06/2022</t>
  </si>
  <si>
    <t>2036144306RT102286-FC64306*PROV. RET 30/06/2022</t>
  </si>
  <si>
    <t>RT100968 FC64272*PROV.RET.30.04.2022</t>
  </si>
  <si>
    <t>2024674982RT101663-FC64982*PROV. RET 02/06/2022</t>
  </si>
  <si>
    <t>2035453765RC83765-RT11206-FC66055*PROV. RET 28/06/2022</t>
  </si>
  <si>
    <t>2035453831RC83831-RT18267-FC65889*PROV. RET 28/06/2022</t>
  </si>
  <si>
    <t>203613222881RC.83762 RF.222881*TRANSF.ITAU RF.222881</t>
  </si>
  <si>
    <t>2035113829RC83829-RT6445-FC44042*PROV. RET27/06/2022</t>
  </si>
  <si>
    <t>2030923764RC83764-RT111101-FC65309*PROV.RET16/06/2022</t>
  </si>
  <si>
    <t>RC82321 RT216011RF95 RET.A.FAV*PROV.RET.OMITIDAS 01.04.2022</t>
  </si>
  <si>
    <t>2034124765RC83718-RT742-FC64765*PROV. RET23/06/2022</t>
  </si>
  <si>
    <t>2035103847RC83847-RT447-FC65175*PROV. RET25/06/2022</t>
  </si>
  <si>
    <t>2035103848RC83848-RT226410-FC65265*PROV. RET25/06/2022</t>
  </si>
  <si>
    <t>2035113829RC83829-RT491-FC66130*PROV. RET27/06/2022</t>
  </si>
  <si>
    <t>2034553906RC83906-RT159528-FC65709*PROV. RET 24/06/2022</t>
  </si>
  <si>
    <t>2030923764RC83764-FC65163-RT11102*PROV.RET16/06/2022</t>
  </si>
  <si>
    <t>2035113829RC83829-RT491-FC66128*PROV. RET27/06/2022</t>
  </si>
  <si>
    <t>2035453765RC83765-RT11207-FC65848*PROV. RET 28/06/2022</t>
  </si>
  <si>
    <t>2026335134RT40861-FC65134*PROV.RET 06/06/2022</t>
  </si>
  <si>
    <t>83770RC83770-RT2315-FC64577*PROV. RET27/06/2022</t>
  </si>
  <si>
    <t>2034126075RT7597-FC66075*PROV. RET23/06/2022</t>
  </si>
  <si>
    <t>RT16145 FC64722*PROV.RET.25.04.2022</t>
  </si>
  <si>
    <t>2024675467RT16992-FC65467*PROV. RET 02/06/2022</t>
  </si>
  <si>
    <t>2024675465RT16991-FC65465*PROV. RET 02/06/2022</t>
  </si>
  <si>
    <t>RT16146 FC64763*PROV.RET.25.04.2022</t>
  </si>
  <si>
    <t>2026335136RT40863-FC65136*PROV.RET 06/06/2022</t>
  </si>
  <si>
    <t>2035113770RC83770-RT19270-FC66038*PROV. RET27/06/2022</t>
  </si>
  <si>
    <t>203728647RC.83733 RF.647*TRANSF.ITAU RF.647</t>
  </si>
  <si>
    <t>2021543137588TRANSF.ITAU RF.423094*TRANSF.ITAU RF.3137588</t>
  </si>
  <si>
    <t>203262426194TRANSF.ITAU RF.426194*TRANSF.ITAU RF.426194</t>
  </si>
  <si>
    <t>TRANSF.ITAU RF.1683781</t>
  </si>
  <si>
    <t>TRANSF.ITAU RF.2232235</t>
  </si>
  <si>
    <t>2025473862019TRANSF.ITAU RF.3862019*TRANSF.ITAU RF.3862019</t>
  </si>
  <si>
    <t>2029184251304RC.83820 RT.95/94 RF.251304*TRANSF.ITAU RF.4251304</t>
  </si>
  <si>
    <t>2035435190154TRANSF.ITAU RF.5190154*TRANSF.ITAU RF.5190154</t>
  </si>
  <si>
    <t>203506917263RC.83905 RF.917263*TRANSF.ITAU RF.917263</t>
  </si>
  <si>
    <t>2024363706072TRANSF.ITAU RF.3706072*TRANSF.ITAU RF.3706072</t>
  </si>
  <si>
    <t>2028414224217TRANSF.ITAU RF.4224217*TRANSF.ITAU RF.4224217</t>
  </si>
  <si>
    <t>2024353701456TRANSF.ITAU RF.3701456*TRANSF.ITAU RF.3701456</t>
  </si>
  <si>
    <t>TRANSF.ITAU RF.2029490</t>
  </si>
  <si>
    <t>2024343701197TRANSF.ITAU RF.3701197*TRANSF.ITAU RF.3701197</t>
  </si>
  <si>
    <t>2030314443002TRANSF.ITAU RF.4443002*TRANSF.ITAU RF.4443002</t>
  </si>
  <si>
    <t>RC.83092 RF.90039</t>
  </si>
  <si>
    <t>203612960156RC.83910 RF.960156*TRANSF.ITAU RF.960156</t>
  </si>
  <si>
    <t>2024323701178TRANSF.ITAU RF.3701178*TRANSF.ITAU RF.3701178</t>
  </si>
  <si>
    <t>2037275170819TRANSF.ITAU RF.5170819*TRANSF.ITAU RF.5170819</t>
  </si>
  <si>
    <t>2036115090898TRANSF.ITAU RF.5090898*TRANSF.ITAU RF.5090898</t>
  </si>
  <si>
    <t>TRANSF.ITAU RF.2225982</t>
  </si>
  <si>
    <t>20349883906RC.83906 RT.159528 RF.83906*TRANSF.CONTINENTAL RF.83906</t>
  </si>
  <si>
    <t>2013963034679TRANSF.ITAU RF.3034679*TRANSF.ITAU RF.3034679</t>
  </si>
  <si>
    <t>200795DT4094810TRANSF.REGIONAL RF.4094810*TRANSF.REGIONAL RF.4094810</t>
  </si>
  <si>
    <t>2025484251538TRANSF.REGIONAL RF 4251538*TRANSF.REGIONAL RF.4251538</t>
  </si>
  <si>
    <t>TRANSF.ITAU RF.2029426</t>
  </si>
  <si>
    <t>TRANSF. F. PY JAPONESA RF64286</t>
  </si>
  <si>
    <t>203726300362RC.83901 RF.300362*TRANSF.ITAU RF.300362</t>
  </si>
  <si>
    <t>203610103297RC.83909 RF.103297*TRANSF.ITAU RF.103297</t>
  </si>
  <si>
    <t>203609299561RC.83908 RF.299561*TRANSF.ITAU RF.299561</t>
  </si>
  <si>
    <t>TRANSF.ITAU RF.1220063</t>
  </si>
  <si>
    <t>2019513253833TRANSF.ITAU RF.3253833*TRANSF.ITAU RF.3253833</t>
  </si>
  <si>
    <t>RC.82747 RF.953184 TOTAL CARGO</t>
  </si>
  <si>
    <t>2016912937052TRANSF.ITAU RF.2937052*TRANSF.ITAU RF.2937052</t>
  </si>
  <si>
    <t>2019493226088TRANSF.ITAU RF.3226088*TRANSF.ITAU RF.3226088</t>
  </si>
  <si>
    <t>Itaipu</t>
  </si>
  <si>
    <t>Cooperativa Universitaria Ltda.</t>
  </si>
  <si>
    <r>
      <t xml:space="preserve">                              </t>
    </r>
    <r>
      <rPr>
        <b/>
        <sz val="7"/>
        <rFont val="Arial"/>
        <family val="2"/>
      </rPr>
      <t>TOTAL PASIVO AL 30/06/2022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</si>
</sst>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9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2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/>
    <xf numFmtId="164" fontId="3" fillId="0" borderId="0" xfId="1" applyNumberFormat="1" applyFont="1" applyBorder="1"/>
    <xf numFmtId="4" fontId="3" fillId="0" borderId="0" xfId="1" applyNumberFormat="1" applyFont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168" fontId="11" fillId="0" borderId="0" xfId="4" applyNumberFormat="1" applyFont="1" applyFill="1" applyBorder="1" applyAlignment="1" applyProtection="1"/>
    <xf numFmtId="164" fontId="3" fillId="0" borderId="0" xfId="1" applyNumberFormat="1" applyFont="1"/>
    <xf numFmtId="0" fontId="5" fillId="0" borderId="0" xfId="0" applyFont="1"/>
    <xf numFmtId="4" fontId="3" fillId="0" borderId="0" xfId="0" applyNumberFormat="1" applyFont="1" applyBorder="1"/>
    <xf numFmtId="3" fontId="5" fillId="0" borderId="0" xfId="0" applyNumberFormat="1" applyFont="1" applyFill="1" applyBorder="1"/>
    <xf numFmtId="169" fontId="2" fillId="0" borderId="0" xfId="0" applyNumberFormat="1" applyFont="1" applyFill="1"/>
    <xf numFmtId="164" fontId="2" fillId="0" borderId="0" xfId="1" applyNumberFormat="1" applyFont="1"/>
    <xf numFmtId="0" fontId="3" fillId="0" borderId="0" xfId="0" applyFont="1" applyFill="1" applyAlignment="1">
      <alignment horizontal="left"/>
    </xf>
    <xf numFmtId="43" fontId="3" fillId="0" borderId="0" xfId="1" applyFont="1" applyBorder="1"/>
    <xf numFmtId="4" fontId="3" fillId="0" borderId="0" xfId="1" applyNumberFormat="1" applyFont="1" applyBorder="1" applyAlignment="1">
      <alignment horizontal="center"/>
    </xf>
    <xf numFmtId="43" fontId="3" fillId="0" borderId="0" xfId="1" applyFont="1"/>
    <xf numFmtId="4" fontId="3" fillId="0" borderId="0" xfId="1" applyNumberFormat="1" applyFont="1" applyAlignment="1">
      <alignment horizontal="center"/>
    </xf>
    <xf numFmtId="0" fontId="11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/>
    <xf numFmtId="0" fontId="13" fillId="0" borderId="0" xfId="5" applyFont="1" applyFill="1" applyBorder="1" applyAlignment="1" applyProtection="1">
      <alignment horizontal="left"/>
    </xf>
    <xf numFmtId="0" fontId="11" fillId="0" borderId="0" xfId="4" applyFont="1" applyFill="1" applyBorder="1" applyAlignment="1" applyProtection="1"/>
    <xf numFmtId="3" fontId="14" fillId="0" borderId="0" xfId="4" applyNumberFormat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wrapText="1"/>
    </xf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5" fillId="0" borderId="0" xfId="4" applyNumberFormat="1" applyFont="1" applyFill="1" applyBorder="1" applyAlignment="1" applyProtection="1"/>
    <xf numFmtId="3" fontId="15" fillId="0" borderId="0" xfId="4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4" applyNumberFormat="1" applyFont="1" applyFill="1" applyBorder="1" applyAlignment="1" applyProtection="1"/>
    <xf numFmtId="0" fontId="13" fillId="0" borderId="0" xfId="5" applyFont="1" applyFill="1" applyBorder="1" applyAlignment="1" applyProtection="1"/>
    <xf numFmtId="43" fontId="3" fillId="0" borderId="0" xfId="4" applyNumberFormat="1" applyFont="1" applyFill="1" applyBorder="1" applyAlignment="1" applyProtection="1"/>
    <xf numFmtId="3" fontId="3" fillId="0" borderId="0" xfId="4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1" applyNumberFormat="1" applyFont="1" applyBorder="1"/>
    <xf numFmtId="3" fontId="3" fillId="0" borderId="0" xfId="0" applyNumberFormat="1" applyFont="1" applyFill="1" applyAlignment="1">
      <alignment horizontal="center"/>
    </xf>
    <xf numFmtId="3" fontId="0" fillId="0" borderId="0" xfId="0" applyNumberFormat="1"/>
    <xf numFmtId="0" fontId="16" fillId="0" borderId="0" xfId="5" applyNumberFormat="1" applyFont="1" applyFill="1" applyBorder="1" applyAlignment="1" applyProtection="1"/>
    <xf numFmtId="168" fontId="15" fillId="0" borderId="0" xfId="4" applyNumberFormat="1" applyFont="1" applyFill="1" applyBorder="1" applyAlignment="1" applyProtection="1"/>
    <xf numFmtId="3" fontId="17" fillId="0" borderId="0" xfId="4" applyNumberFormat="1" applyFont="1" applyFill="1" applyBorder="1" applyAlignment="1" applyProtection="1"/>
    <xf numFmtId="3" fontId="2" fillId="0" borderId="0" xfId="4" applyNumberFormat="1" applyFont="1" applyFill="1" applyBorder="1" applyAlignment="1" applyProtection="1"/>
    <xf numFmtId="0" fontId="18" fillId="0" borderId="0" xfId="5" applyNumberFormat="1" applyFont="1" applyFill="1" applyBorder="1" applyAlignment="1" applyProtection="1"/>
    <xf numFmtId="0" fontId="0" fillId="0" borderId="0" xfId="0" applyFill="1"/>
    <xf numFmtId="3" fontId="0" fillId="0" borderId="0" xfId="0" applyNumberFormat="1" applyFill="1"/>
    <xf numFmtId="41" fontId="0" fillId="0" borderId="0" xfId="11" applyFont="1"/>
    <xf numFmtId="41" fontId="0" fillId="0" borderId="0" xfId="11" applyFont="1" applyFill="1"/>
    <xf numFmtId="41" fontId="2" fillId="0" borderId="0" xfId="11" applyFont="1" applyFill="1"/>
    <xf numFmtId="164" fontId="3" fillId="0" borderId="0" xfId="1" applyNumberFormat="1" applyFont="1" applyFill="1"/>
  </cellXfs>
  <cellStyles count="14">
    <cellStyle name="Excel Built-in Comma" xfId="3" xr:uid="{00000000-0005-0000-0000-000000000000}"/>
    <cellStyle name="Millares" xfId="1" builtinId="3"/>
    <cellStyle name="Millares [0]" xfId="11" builtinId="6"/>
    <cellStyle name="Millares [0] 3" xfId="13" xr:uid="{00000000-0005-0000-0000-000003000000}"/>
    <cellStyle name="Millares 2" xfId="7" xr:uid="{00000000-0005-0000-0000-000004000000}"/>
    <cellStyle name="Normal" xfId="0" builtinId="0"/>
    <cellStyle name="Normal 115" xfId="9" xr:uid="{00000000-0005-0000-0000-000006000000}"/>
    <cellStyle name="Normal 12 2" xfId="4" xr:uid="{00000000-0005-0000-0000-000007000000}"/>
    <cellStyle name="Normal 2 10" xfId="8" xr:uid="{00000000-0005-0000-0000-000008000000}"/>
    <cellStyle name="Normal 2 35 2" xfId="5" xr:uid="{00000000-0005-0000-0000-000009000000}"/>
    <cellStyle name="Normal 3" xfId="6" xr:uid="{00000000-0005-0000-0000-00000A000000}"/>
    <cellStyle name="Normal 8" xfId="10" xr:uid="{00000000-0005-0000-0000-00000B000000}"/>
    <cellStyle name="Normal 9" xfId="12" xr:uid="{00000000-0005-0000-0000-00000C000000}"/>
    <cellStyle name="Normal_Hoja1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8"/>
  <sheetViews>
    <sheetView tabSelected="1" zoomScale="130" zoomScaleNormal="13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J17" sqref="J17"/>
    </sheetView>
  </sheetViews>
  <sheetFormatPr baseColWidth="10" defaultRowHeight="15"/>
  <cols>
    <col min="1" max="1" width="40.28515625" customWidth="1"/>
    <col min="2" max="2" width="7.85546875" customWidth="1"/>
    <col min="5" max="5" width="7.5703125" customWidth="1"/>
    <col min="6" max="6" width="11.42578125" style="66"/>
    <col min="7" max="7" width="13.28515625" style="66" customWidth="1"/>
    <col min="8" max="8" width="5.42578125" customWidth="1"/>
    <col min="9" max="9" width="5.28515625" customWidth="1"/>
    <col min="10" max="10" width="14.7109375" style="68" bestFit="1" customWidth="1"/>
    <col min="11" max="11" width="13.7109375" bestFit="1" customWidth="1"/>
  </cols>
  <sheetData>
    <row r="1" spans="1:9">
      <c r="A1" s="1" t="s">
        <v>433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.7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9">
      <c r="A4" s="1" t="s">
        <v>10</v>
      </c>
      <c r="B4" s="3"/>
      <c r="C4" s="2"/>
      <c r="D4" s="2"/>
      <c r="E4" s="6"/>
      <c r="F4" s="2"/>
      <c r="G4" s="7">
        <f>+F5+F44+F57+F71</f>
        <v>8030075003.8815002</v>
      </c>
      <c r="H4" s="2"/>
      <c r="I4" s="2"/>
    </row>
    <row r="5" spans="1:9">
      <c r="A5" s="2" t="s">
        <v>11</v>
      </c>
      <c r="B5" s="6"/>
      <c r="C5" s="8">
        <f>SUM(C6:C42)</f>
        <v>630150.95000000007</v>
      </c>
      <c r="D5" s="2"/>
      <c r="E5" s="9">
        <v>6850.05</v>
      </c>
      <c r="F5" s="7">
        <f>+(C5*E5)</f>
        <v>4316565515.0475006</v>
      </c>
      <c r="G5" s="7"/>
      <c r="H5" s="2"/>
      <c r="I5" s="2"/>
    </row>
    <row r="6" spans="1:9">
      <c r="A6" s="2" t="s">
        <v>434</v>
      </c>
      <c r="B6" s="6" t="s">
        <v>12</v>
      </c>
      <c r="C6" s="10">
        <v>2275</v>
      </c>
      <c r="D6" s="2"/>
      <c r="E6" s="9"/>
      <c r="F6" s="7"/>
      <c r="G6" s="7"/>
      <c r="H6" s="2"/>
      <c r="I6" s="2" t="s">
        <v>13</v>
      </c>
    </row>
    <row r="7" spans="1:9">
      <c r="A7" s="2" t="s">
        <v>14</v>
      </c>
      <c r="B7" s="6" t="s">
        <v>12</v>
      </c>
      <c r="C7" s="10">
        <v>151850.94</v>
      </c>
      <c r="D7" s="2"/>
      <c r="E7" s="9"/>
      <c r="F7" s="7"/>
      <c r="G7" s="7"/>
      <c r="H7" s="2"/>
      <c r="I7" s="2" t="s">
        <v>13</v>
      </c>
    </row>
    <row r="8" spans="1:9">
      <c r="A8" s="2" t="s">
        <v>353</v>
      </c>
      <c r="B8" s="6" t="s">
        <v>12</v>
      </c>
      <c r="C8" s="10">
        <v>12894.02</v>
      </c>
      <c r="D8" s="2"/>
      <c r="E8" s="9"/>
      <c r="F8" s="7"/>
      <c r="G8" s="7"/>
      <c r="H8" s="2"/>
      <c r="I8" s="2" t="s">
        <v>13</v>
      </c>
    </row>
    <row r="9" spans="1:9">
      <c r="A9" s="2" t="s">
        <v>15</v>
      </c>
      <c r="B9" s="6" t="s">
        <v>12</v>
      </c>
      <c r="C9" s="10">
        <v>19624.490000000002</v>
      </c>
      <c r="D9" s="2"/>
      <c r="E9" s="9"/>
      <c r="F9" s="7"/>
      <c r="G9" s="7"/>
      <c r="H9" s="2"/>
      <c r="I9" s="2" t="s">
        <v>13</v>
      </c>
    </row>
    <row r="10" spans="1:9">
      <c r="A10" s="2" t="s">
        <v>331</v>
      </c>
      <c r="B10" s="6" t="s">
        <v>12</v>
      </c>
      <c r="C10" s="10">
        <v>4000</v>
      </c>
      <c r="D10" s="2"/>
      <c r="E10" s="9"/>
      <c r="F10" s="7"/>
      <c r="G10" s="7"/>
      <c r="H10" s="2"/>
      <c r="I10" s="2" t="s">
        <v>13</v>
      </c>
    </row>
    <row r="11" spans="1:9">
      <c r="A11" s="2" t="s">
        <v>16</v>
      </c>
      <c r="B11" s="6" t="s">
        <v>12</v>
      </c>
      <c r="C11" s="10">
        <v>51</v>
      </c>
      <c r="D11" s="2"/>
      <c r="E11" s="9"/>
      <c r="F11" s="7"/>
      <c r="G11" s="7"/>
      <c r="H11" s="2"/>
      <c r="I11" s="2" t="s">
        <v>13</v>
      </c>
    </row>
    <row r="12" spans="1:9">
      <c r="A12" s="2" t="s">
        <v>17</v>
      </c>
      <c r="B12" s="6" t="s">
        <v>12</v>
      </c>
      <c r="C12" s="10">
        <v>28635.8</v>
      </c>
      <c r="D12" s="2"/>
      <c r="E12" s="9"/>
      <c r="F12" s="7"/>
      <c r="G12" s="7"/>
      <c r="H12" s="2"/>
      <c r="I12" s="2" t="s">
        <v>13</v>
      </c>
    </row>
    <row r="13" spans="1:9">
      <c r="A13" s="2" t="s">
        <v>18</v>
      </c>
      <c r="B13" s="6" t="s">
        <v>12</v>
      </c>
      <c r="C13" s="10">
        <v>1</v>
      </c>
      <c r="D13" s="2"/>
      <c r="E13" s="9"/>
      <c r="F13" s="7"/>
      <c r="G13" s="7"/>
      <c r="H13" s="2"/>
      <c r="I13" s="2" t="s">
        <v>13</v>
      </c>
    </row>
    <row r="14" spans="1:9">
      <c r="A14" s="2" t="s">
        <v>19</v>
      </c>
      <c r="B14" s="6" t="s">
        <v>12</v>
      </c>
      <c r="C14" s="10">
        <v>360</v>
      </c>
      <c r="D14" s="2"/>
      <c r="E14" s="9"/>
      <c r="F14" s="7"/>
      <c r="G14" s="7"/>
      <c r="H14" s="2"/>
      <c r="I14" s="2" t="s">
        <v>13</v>
      </c>
    </row>
    <row r="15" spans="1:9">
      <c r="A15" s="2" t="s">
        <v>20</v>
      </c>
      <c r="B15" s="6" t="s">
        <v>12</v>
      </c>
      <c r="C15" s="10">
        <v>1932</v>
      </c>
      <c r="D15" s="2"/>
      <c r="E15" s="9"/>
      <c r="F15" s="7"/>
      <c r="G15" s="7"/>
      <c r="H15" s="2"/>
      <c r="I15" s="2" t="s">
        <v>13</v>
      </c>
    </row>
    <row r="16" spans="1:9">
      <c r="A16" s="2" t="s">
        <v>21</v>
      </c>
      <c r="B16" s="6" t="s">
        <v>12</v>
      </c>
      <c r="C16" s="10">
        <v>318.38</v>
      </c>
      <c r="D16" s="2"/>
      <c r="E16" s="9"/>
      <c r="F16" s="7"/>
      <c r="G16" s="7"/>
      <c r="H16" s="2"/>
      <c r="I16" s="2" t="s">
        <v>13</v>
      </c>
    </row>
    <row r="17" spans="1:9">
      <c r="A17" s="2" t="s">
        <v>22</v>
      </c>
      <c r="B17" s="6" t="s">
        <v>12</v>
      </c>
      <c r="C17" s="10">
        <v>3060.45</v>
      </c>
      <c r="D17" s="2"/>
      <c r="E17" s="9"/>
      <c r="F17" s="7"/>
      <c r="G17" s="7"/>
      <c r="H17" s="2"/>
      <c r="I17" s="2" t="s">
        <v>13</v>
      </c>
    </row>
    <row r="18" spans="1:9">
      <c r="A18" s="2" t="s">
        <v>23</v>
      </c>
      <c r="B18" s="6" t="s">
        <v>12</v>
      </c>
      <c r="C18" s="10">
        <v>790</v>
      </c>
      <c r="D18" s="2"/>
      <c r="E18" s="9"/>
      <c r="F18" s="7"/>
      <c r="G18" s="7"/>
      <c r="H18" s="2"/>
      <c r="I18" s="2" t="s">
        <v>13</v>
      </c>
    </row>
    <row r="19" spans="1:9">
      <c r="A19" s="2" t="s">
        <v>354</v>
      </c>
      <c r="B19" s="6" t="s">
        <v>12</v>
      </c>
      <c r="C19" s="10">
        <v>835</v>
      </c>
      <c r="D19" s="2"/>
      <c r="E19" s="9"/>
      <c r="F19" s="7"/>
      <c r="G19" s="7"/>
      <c r="H19" s="2"/>
      <c r="I19" s="2" t="s">
        <v>13</v>
      </c>
    </row>
    <row r="20" spans="1:9">
      <c r="A20" s="2" t="s">
        <v>24</v>
      </c>
      <c r="B20" s="6" t="s">
        <v>12</v>
      </c>
      <c r="C20" s="10">
        <v>48424</v>
      </c>
      <c r="D20" s="2"/>
      <c r="E20" s="9"/>
      <c r="F20" s="11"/>
      <c r="G20" s="11"/>
      <c r="H20" s="2"/>
      <c r="I20" s="2" t="s">
        <v>13</v>
      </c>
    </row>
    <row r="21" spans="1:9">
      <c r="A21" s="2" t="s">
        <v>25</v>
      </c>
      <c r="B21" s="6" t="s">
        <v>12</v>
      </c>
      <c r="C21" s="10">
        <v>255.07</v>
      </c>
      <c r="D21" s="2"/>
      <c r="E21" s="9"/>
      <c r="F21" s="11"/>
      <c r="G21" s="11"/>
      <c r="H21" s="2"/>
      <c r="I21" s="2" t="s">
        <v>13</v>
      </c>
    </row>
    <row r="22" spans="1:9">
      <c r="A22" s="2" t="s">
        <v>332</v>
      </c>
      <c r="B22" s="6" t="s">
        <v>12</v>
      </c>
      <c r="C22" s="10">
        <v>650.13999999999896</v>
      </c>
      <c r="D22" s="2"/>
      <c r="E22" s="9"/>
      <c r="F22" s="11"/>
      <c r="G22" s="11"/>
      <c r="H22" s="2"/>
      <c r="I22" s="2" t="s">
        <v>13</v>
      </c>
    </row>
    <row r="23" spans="1:9">
      <c r="A23" s="2" t="s">
        <v>26</v>
      </c>
      <c r="B23" s="6" t="s">
        <v>12</v>
      </c>
      <c r="C23" s="10">
        <v>279125.78000000003</v>
      </c>
      <c r="D23" s="2"/>
      <c r="E23" s="9"/>
      <c r="F23" s="11"/>
      <c r="G23" s="11"/>
      <c r="H23" s="2"/>
      <c r="I23" s="2" t="s">
        <v>13</v>
      </c>
    </row>
    <row r="24" spans="1:9">
      <c r="A24" s="2" t="s">
        <v>27</v>
      </c>
      <c r="B24" s="6" t="s">
        <v>12</v>
      </c>
      <c r="C24" s="10">
        <v>873.6</v>
      </c>
      <c r="D24" s="2"/>
      <c r="E24" s="9"/>
      <c r="F24" s="11"/>
      <c r="G24" s="11"/>
      <c r="H24" s="2"/>
      <c r="I24" s="2" t="s">
        <v>13</v>
      </c>
    </row>
    <row r="25" spans="1:9">
      <c r="A25" s="2" t="s">
        <v>28</v>
      </c>
      <c r="B25" s="6" t="s">
        <v>12</v>
      </c>
      <c r="C25" s="10">
        <v>1811.06</v>
      </c>
      <c r="D25" s="2"/>
      <c r="E25" s="9"/>
      <c r="F25" s="11"/>
      <c r="G25" s="11"/>
      <c r="H25" s="2"/>
      <c r="I25" s="2" t="s">
        <v>13</v>
      </c>
    </row>
    <row r="26" spans="1:9">
      <c r="A26" s="2" t="s">
        <v>29</v>
      </c>
      <c r="B26" s="6" t="s">
        <v>12</v>
      </c>
      <c r="C26" s="10">
        <v>3367.32</v>
      </c>
      <c r="D26" s="2"/>
      <c r="E26" s="9"/>
      <c r="F26" s="11"/>
      <c r="G26" s="11"/>
      <c r="H26" s="2"/>
      <c r="I26" s="2" t="s">
        <v>13</v>
      </c>
    </row>
    <row r="27" spans="1:9">
      <c r="A27" s="2" t="s">
        <v>374</v>
      </c>
      <c r="B27" s="6" t="s">
        <v>12</v>
      </c>
      <c r="C27" s="10">
        <v>113.75</v>
      </c>
      <c r="D27" s="2"/>
      <c r="E27" s="9"/>
      <c r="F27" s="11"/>
      <c r="G27" s="11"/>
      <c r="H27" s="2"/>
      <c r="I27" s="2" t="s">
        <v>13</v>
      </c>
    </row>
    <row r="28" spans="1:9">
      <c r="A28" s="2" t="s">
        <v>30</v>
      </c>
      <c r="B28" s="6" t="s">
        <v>12</v>
      </c>
      <c r="C28" s="10">
        <v>4182.8999999999996</v>
      </c>
      <c r="D28" s="2"/>
      <c r="E28" s="9"/>
      <c r="F28" s="11"/>
      <c r="G28" s="11"/>
      <c r="H28" s="2"/>
      <c r="I28" s="2" t="s">
        <v>13</v>
      </c>
    </row>
    <row r="29" spans="1:9">
      <c r="A29" s="2" t="s">
        <v>31</v>
      </c>
      <c r="B29" s="6" t="s">
        <v>12</v>
      </c>
      <c r="C29" s="10">
        <v>0.25</v>
      </c>
      <c r="D29" s="2"/>
      <c r="E29" s="9"/>
      <c r="F29" s="11"/>
      <c r="G29" s="11"/>
      <c r="H29" s="2"/>
      <c r="I29" s="2" t="s">
        <v>13</v>
      </c>
    </row>
    <row r="30" spans="1:9">
      <c r="A30" s="2" t="s">
        <v>375</v>
      </c>
      <c r="B30" s="6" t="s">
        <v>12</v>
      </c>
      <c r="C30" s="10">
        <v>38686</v>
      </c>
      <c r="D30" s="2"/>
      <c r="E30" s="9"/>
      <c r="F30" s="11"/>
      <c r="G30" s="11"/>
      <c r="H30" s="2"/>
      <c r="I30" s="2" t="s">
        <v>13</v>
      </c>
    </row>
    <row r="31" spans="1:9">
      <c r="A31" s="2" t="s">
        <v>355</v>
      </c>
      <c r="B31" s="6" t="s">
        <v>12</v>
      </c>
      <c r="C31" s="10">
        <v>0.5</v>
      </c>
      <c r="D31" s="2"/>
      <c r="E31" s="9"/>
      <c r="F31" s="11"/>
      <c r="G31" s="11"/>
      <c r="H31" s="2"/>
      <c r="I31" s="2" t="s">
        <v>13</v>
      </c>
    </row>
    <row r="32" spans="1:9">
      <c r="A32" s="2" t="s">
        <v>32</v>
      </c>
      <c r="B32" s="6" t="s">
        <v>12</v>
      </c>
      <c r="C32" s="10">
        <v>1347</v>
      </c>
      <c r="D32" s="2"/>
      <c r="E32" s="9"/>
      <c r="F32" s="11"/>
      <c r="G32" s="11"/>
      <c r="H32" s="2"/>
      <c r="I32" s="2" t="s">
        <v>13</v>
      </c>
    </row>
    <row r="33" spans="1:9">
      <c r="A33" s="2" t="s">
        <v>33</v>
      </c>
      <c r="B33" s="6" t="s">
        <v>12</v>
      </c>
      <c r="C33" s="10">
        <v>900</v>
      </c>
      <c r="D33" s="2"/>
      <c r="E33" s="9"/>
      <c r="F33" s="11"/>
      <c r="G33" s="11"/>
      <c r="H33" s="2"/>
      <c r="I33" s="2" t="s">
        <v>13</v>
      </c>
    </row>
    <row r="34" spans="1:9">
      <c r="A34" s="2" t="s">
        <v>435</v>
      </c>
      <c r="B34" s="6" t="s">
        <v>12</v>
      </c>
      <c r="C34" s="10">
        <v>2823</v>
      </c>
      <c r="D34" s="2"/>
      <c r="E34" s="9"/>
      <c r="F34" s="11"/>
      <c r="G34" s="11"/>
      <c r="H34" s="2"/>
      <c r="I34" s="2" t="s">
        <v>13</v>
      </c>
    </row>
    <row r="35" spans="1:9">
      <c r="A35" s="2" t="s">
        <v>34</v>
      </c>
      <c r="B35" s="6" t="s">
        <v>12</v>
      </c>
      <c r="C35" s="10">
        <v>220</v>
      </c>
      <c r="D35" s="2"/>
      <c r="E35" s="9"/>
      <c r="F35" s="11"/>
      <c r="G35" s="11"/>
      <c r="H35" s="2"/>
      <c r="I35" s="2" t="s">
        <v>13</v>
      </c>
    </row>
    <row r="36" spans="1:9">
      <c r="A36" s="2" t="s">
        <v>436</v>
      </c>
      <c r="B36" s="6" t="s">
        <v>12</v>
      </c>
      <c r="C36" s="10">
        <v>8383.5</v>
      </c>
      <c r="D36" s="2"/>
      <c r="E36" s="9"/>
      <c r="F36" s="11"/>
      <c r="G36" s="11"/>
      <c r="H36" s="2"/>
      <c r="I36" s="2" t="s">
        <v>13</v>
      </c>
    </row>
    <row r="37" spans="1:9">
      <c r="A37" s="2" t="s">
        <v>35</v>
      </c>
      <c r="B37" s="6" t="s">
        <v>12</v>
      </c>
      <c r="C37" s="12">
        <v>1551</v>
      </c>
      <c r="D37" s="2"/>
      <c r="E37" s="9"/>
      <c r="F37" s="11"/>
      <c r="G37" s="11"/>
      <c r="H37" s="2"/>
      <c r="I37" s="2" t="s">
        <v>13</v>
      </c>
    </row>
    <row r="38" spans="1:9">
      <c r="A38" s="2" t="s">
        <v>36</v>
      </c>
      <c r="B38" s="6" t="s">
        <v>12</v>
      </c>
      <c r="C38" s="12">
        <v>3245</v>
      </c>
      <c r="D38" s="2"/>
      <c r="E38" s="9"/>
      <c r="F38" s="11"/>
      <c r="G38" s="11"/>
      <c r="H38" s="2"/>
      <c r="I38" s="2" t="s">
        <v>13</v>
      </c>
    </row>
    <row r="39" spans="1:9">
      <c r="A39" s="2" t="s">
        <v>333</v>
      </c>
      <c r="B39" s="6" t="s">
        <v>12</v>
      </c>
      <c r="C39" s="12">
        <v>235</v>
      </c>
      <c r="D39" s="2"/>
      <c r="E39" s="9"/>
      <c r="F39" s="11"/>
      <c r="G39" s="11"/>
      <c r="H39" s="2"/>
      <c r="I39" s="2" t="s">
        <v>13</v>
      </c>
    </row>
    <row r="40" spans="1:9">
      <c r="A40" s="2" t="s">
        <v>437</v>
      </c>
      <c r="B40" s="6" t="s">
        <v>12</v>
      </c>
      <c r="C40" s="12">
        <v>134</v>
      </c>
      <c r="D40" s="2"/>
      <c r="E40" s="9"/>
      <c r="F40" s="11"/>
      <c r="G40" s="11"/>
      <c r="H40" s="2"/>
      <c r="I40" s="2" t="s">
        <v>13</v>
      </c>
    </row>
    <row r="41" spans="1:9">
      <c r="A41" s="2" t="s">
        <v>438</v>
      </c>
      <c r="B41" s="6" t="s">
        <v>12</v>
      </c>
      <c r="C41" s="12">
        <v>325</v>
      </c>
      <c r="D41" s="2"/>
      <c r="E41" s="9"/>
      <c r="F41" s="11"/>
      <c r="G41" s="11"/>
      <c r="H41" s="2"/>
      <c r="I41" s="2" t="s">
        <v>13</v>
      </c>
    </row>
    <row r="42" spans="1:9">
      <c r="A42" s="2" t="s">
        <v>439</v>
      </c>
      <c r="B42" s="6" t="s">
        <v>12</v>
      </c>
      <c r="C42" s="12">
        <v>6869</v>
      </c>
      <c r="D42" s="2"/>
      <c r="E42" s="9"/>
      <c r="F42" s="11"/>
      <c r="G42" s="11"/>
      <c r="H42" s="2"/>
      <c r="I42" s="2" t="s">
        <v>13</v>
      </c>
    </row>
    <row r="43" spans="1:9">
      <c r="A43" s="2"/>
      <c r="B43" s="6"/>
      <c r="C43" s="12"/>
      <c r="D43" s="2"/>
      <c r="E43" s="9"/>
      <c r="F43" s="11"/>
      <c r="G43" s="11"/>
      <c r="H43" s="2"/>
      <c r="I43" s="2"/>
    </row>
    <row r="44" spans="1:9">
      <c r="A44" s="2" t="s">
        <v>37</v>
      </c>
      <c r="B44" s="6"/>
      <c r="C44" s="13">
        <f>SUM(C45:C55)</f>
        <v>195624.18000000002</v>
      </c>
      <c r="D44" s="14">
        <f>SUM(D45:D55)</f>
        <v>75867480</v>
      </c>
      <c r="E44" s="9">
        <v>6850.05</v>
      </c>
      <c r="F44" s="7">
        <f>+(C44*E44)+D44</f>
        <v>1415902894.2090001</v>
      </c>
      <c r="G44" s="7"/>
      <c r="H44" s="2"/>
      <c r="I44" s="2"/>
    </row>
    <row r="45" spans="1:9">
      <c r="A45" s="2" t="s">
        <v>376</v>
      </c>
      <c r="B45" s="6" t="s">
        <v>12</v>
      </c>
      <c r="C45" s="12">
        <v>97.52</v>
      </c>
      <c r="D45" s="14"/>
      <c r="E45" s="9"/>
      <c r="F45" s="7"/>
      <c r="G45" s="7"/>
      <c r="H45" s="2"/>
      <c r="I45" s="2" t="s">
        <v>13</v>
      </c>
    </row>
    <row r="46" spans="1:9">
      <c r="A46" s="2" t="s">
        <v>38</v>
      </c>
      <c r="B46" s="6" t="s">
        <v>12</v>
      </c>
      <c r="C46" s="12">
        <v>34019.480000000003</v>
      </c>
      <c r="D46" s="11"/>
      <c r="E46" s="9"/>
      <c r="F46" s="11"/>
      <c r="G46" s="11"/>
      <c r="H46" s="2"/>
      <c r="I46" s="2" t="s">
        <v>13</v>
      </c>
    </row>
    <row r="47" spans="1:9">
      <c r="A47" s="2" t="s">
        <v>356</v>
      </c>
      <c r="B47" s="6" t="s">
        <v>12</v>
      </c>
      <c r="C47" s="12">
        <v>78525.11</v>
      </c>
      <c r="D47" s="11"/>
      <c r="E47" s="9"/>
      <c r="F47" s="11"/>
      <c r="G47" s="11"/>
      <c r="H47" s="2"/>
      <c r="I47" s="2" t="s">
        <v>13</v>
      </c>
    </row>
    <row r="48" spans="1:9">
      <c r="A48" s="2" t="s">
        <v>334</v>
      </c>
      <c r="B48" s="6" t="s">
        <v>12</v>
      </c>
      <c r="C48" s="12"/>
      <c r="D48" s="11">
        <v>447480</v>
      </c>
      <c r="E48" s="9"/>
      <c r="F48" s="11"/>
      <c r="G48" s="11"/>
      <c r="H48" s="2"/>
      <c r="I48" s="2" t="s">
        <v>13</v>
      </c>
    </row>
    <row r="49" spans="1:9">
      <c r="A49" s="2" t="s">
        <v>335</v>
      </c>
      <c r="B49" s="6" t="s">
        <v>12</v>
      </c>
      <c r="C49" s="12">
        <v>763.09</v>
      </c>
      <c r="D49" s="11"/>
      <c r="E49" s="9"/>
      <c r="F49" s="11"/>
      <c r="G49" s="11"/>
      <c r="H49" s="2"/>
      <c r="I49" s="2" t="s">
        <v>13</v>
      </c>
    </row>
    <row r="50" spans="1:9">
      <c r="A50" s="2" t="s">
        <v>336</v>
      </c>
      <c r="B50" s="6" t="s">
        <v>12</v>
      </c>
      <c r="C50" s="12">
        <v>18564</v>
      </c>
      <c r="D50" s="11"/>
      <c r="E50" s="9"/>
      <c r="F50" s="11"/>
      <c r="G50" s="11"/>
      <c r="H50" s="2"/>
      <c r="I50" s="2" t="s">
        <v>13</v>
      </c>
    </row>
    <row r="51" spans="1:9">
      <c r="A51" s="2" t="s">
        <v>337</v>
      </c>
      <c r="B51" s="6" t="s">
        <v>12</v>
      </c>
      <c r="C51" s="12">
        <v>55658.83</v>
      </c>
      <c r="D51" s="11"/>
      <c r="E51" s="9"/>
      <c r="F51" s="11"/>
      <c r="G51" s="11"/>
      <c r="H51" s="2"/>
      <c r="I51" s="2" t="s">
        <v>13</v>
      </c>
    </row>
    <row r="52" spans="1:9">
      <c r="A52" s="2" t="s">
        <v>440</v>
      </c>
      <c r="B52" s="6" t="s">
        <v>12</v>
      </c>
      <c r="C52" s="12">
        <v>6874.56</v>
      </c>
      <c r="D52" s="11"/>
      <c r="E52" s="9"/>
      <c r="F52" s="11"/>
      <c r="G52" s="11"/>
      <c r="H52" s="2"/>
      <c r="I52" s="2" t="s">
        <v>13</v>
      </c>
    </row>
    <row r="53" spans="1:9">
      <c r="A53" s="2" t="s">
        <v>338</v>
      </c>
      <c r="B53" s="6" t="s">
        <v>12</v>
      </c>
      <c r="C53" s="12">
        <v>73</v>
      </c>
      <c r="D53" s="11"/>
      <c r="E53" s="9"/>
      <c r="F53" s="11"/>
      <c r="G53" s="11"/>
      <c r="H53" s="2"/>
      <c r="I53" s="2" t="s">
        <v>13</v>
      </c>
    </row>
    <row r="54" spans="1:9">
      <c r="A54" s="2" t="s">
        <v>441</v>
      </c>
      <c r="B54" s="6" t="s">
        <v>12</v>
      </c>
      <c r="C54" s="12">
        <v>0</v>
      </c>
      <c r="D54" s="11">
        <v>75420000</v>
      </c>
      <c r="E54" s="9"/>
      <c r="F54" s="11"/>
      <c r="G54" s="11"/>
      <c r="H54" s="2"/>
      <c r="I54" s="2" t="s">
        <v>13</v>
      </c>
    </row>
    <row r="55" spans="1:9">
      <c r="A55" s="2" t="s">
        <v>442</v>
      </c>
      <c r="B55" s="6" t="s">
        <v>12</v>
      </c>
      <c r="C55" s="12">
        <v>1048.5899999999999</v>
      </c>
      <c r="D55" s="11"/>
      <c r="E55" s="9"/>
      <c r="F55" s="11"/>
      <c r="G55" s="11"/>
      <c r="H55" s="2"/>
      <c r="I55" s="2" t="s">
        <v>13</v>
      </c>
    </row>
    <row r="56" spans="1:9">
      <c r="A56" s="2"/>
      <c r="B56" s="6"/>
      <c r="C56" s="12"/>
      <c r="D56" s="2"/>
      <c r="E56" s="9"/>
      <c r="F56" s="11"/>
      <c r="G56" s="11"/>
      <c r="H56" s="2"/>
      <c r="I56" s="2"/>
    </row>
    <row r="57" spans="1:9">
      <c r="A57" s="2" t="s">
        <v>39</v>
      </c>
      <c r="B57" s="6"/>
      <c r="C57" s="15">
        <f>SUM(C58:C69)</f>
        <v>5286.5</v>
      </c>
      <c r="D57" s="7">
        <f>SUM(D58:D69)</f>
        <v>12802420</v>
      </c>
      <c r="E57" s="9">
        <v>6850.05</v>
      </c>
      <c r="F57" s="7">
        <f>+(C57*E57)+D57</f>
        <v>49015209.325000003</v>
      </c>
      <c r="G57" s="11"/>
      <c r="H57" s="2"/>
      <c r="I57" s="2"/>
    </row>
    <row r="58" spans="1:9">
      <c r="A58" s="16" t="s">
        <v>40</v>
      </c>
      <c r="B58" s="6" t="s">
        <v>12</v>
      </c>
      <c r="C58" s="17"/>
      <c r="D58" s="18">
        <v>4821000</v>
      </c>
      <c r="E58" s="9"/>
      <c r="F58" s="11"/>
      <c r="G58" s="11"/>
      <c r="H58" s="2"/>
      <c r="I58" s="2" t="s">
        <v>41</v>
      </c>
    </row>
    <row r="59" spans="1:9">
      <c r="A59" s="16" t="s">
        <v>42</v>
      </c>
      <c r="B59" s="6" t="s">
        <v>12</v>
      </c>
      <c r="C59" s="17"/>
      <c r="D59" s="18">
        <v>360000</v>
      </c>
      <c r="E59" s="9"/>
      <c r="F59" s="11"/>
      <c r="G59" s="11"/>
      <c r="H59" s="2"/>
      <c r="I59" s="2" t="s">
        <v>41</v>
      </c>
    </row>
    <row r="60" spans="1:9">
      <c r="A60" s="2" t="s">
        <v>45</v>
      </c>
      <c r="B60" s="6" t="s">
        <v>12</v>
      </c>
      <c r="C60" s="12"/>
      <c r="D60" s="11">
        <v>20000</v>
      </c>
      <c r="E60" s="9"/>
      <c r="F60" s="11"/>
      <c r="G60" s="11"/>
      <c r="H60" s="2"/>
      <c r="I60" s="2" t="s">
        <v>41</v>
      </c>
    </row>
    <row r="61" spans="1:9">
      <c r="A61" s="16" t="s">
        <v>43</v>
      </c>
      <c r="B61" s="6" t="s">
        <v>12</v>
      </c>
      <c r="C61" s="17">
        <v>99.5</v>
      </c>
      <c r="D61" s="18"/>
      <c r="E61" s="9"/>
      <c r="F61" s="11"/>
      <c r="G61" s="11"/>
      <c r="H61" s="2"/>
      <c r="I61" s="2" t="s">
        <v>41</v>
      </c>
    </row>
    <row r="62" spans="1:9">
      <c r="A62" s="16" t="s">
        <v>44</v>
      </c>
      <c r="B62" s="6" t="s">
        <v>12</v>
      </c>
      <c r="C62" s="17"/>
      <c r="D62" s="18">
        <v>780000</v>
      </c>
      <c r="E62" s="9"/>
      <c r="F62" s="11"/>
      <c r="G62" s="11"/>
      <c r="H62" s="2"/>
      <c r="I62" s="2" t="s">
        <v>41</v>
      </c>
    </row>
    <row r="63" spans="1:9">
      <c r="A63" s="2" t="s">
        <v>48</v>
      </c>
      <c r="B63" s="6" t="s">
        <v>12</v>
      </c>
      <c r="C63" s="12"/>
      <c r="D63" s="11">
        <v>70920</v>
      </c>
      <c r="E63" s="9"/>
      <c r="F63" s="11"/>
      <c r="G63" s="11"/>
      <c r="H63" s="2"/>
      <c r="I63" s="2" t="s">
        <v>41</v>
      </c>
    </row>
    <row r="64" spans="1:9">
      <c r="A64" s="2" t="s">
        <v>46</v>
      </c>
      <c r="B64" s="6" t="s">
        <v>12</v>
      </c>
      <c r="C64" s="12"/>
      <c r="D64" s="11">
        <v>120000</v>
      </c>
      <c r="E64" s="9"/>
      <c r="F64" s="11"/>
      <c r="G64" s="11"/>
      <c r="H64" s="2"/>
      <c r="I64" s="2" t="s">
        <v>41</v>
      </c>
    </row>
    <row r="65" spans="1:9">
      <c r="A65" s="2" t="s">
        <v>47</v>
      </c>
      <c r="B65" s="6" t="s">
        <v>12</v>
      </c>
      <c r="C65" s="12"/>
      <c r="D65" s="11">
        <v>2660000</v>
      </c>
      <c r="E65" s="9"/>
      <c r="F65" s="11"/>
      <c r="G65" s="11"/>
      <c r="H65" s="2"/>
      <c r="I65" s="2" t="s">
        <v>41</v>
      </c>
    </row>
    <row r="66" spans="1:9">
      <c r="A66" s="16" t="s">
        <v>350</v>
      </c>
      <c r="B66" s="6" t="s">
        <v>12</v>
      </c>
      <c r="C66" s="19"/>
      <c r="D66" s="11">
        <v>2802500</v>
      </c>
      <c r="E66" s="9"/>
      <c r="F66" s="11"/>
      <c r="G66" s="11"/>
      <c r="H66" s="2"/>
      <c r="I66" s="2" t="s">
        <v>41</v>
      </c>
    </row>
    <row r="67" spans="1:9">
      <c r="A67" s="2" t="s">
        <v>49</v>
      </c>
      <c r="B67" s="6" t="s">
        <v>12</v>
      </c>
      <c r="C67" s="12">
        <v>5082</v>
      </c>
      <c r="D67" s="11"/>
      <c r="E67" s="9"/>
      <c r="F67" s="11"/>
      <c r="G67" s="11"/>
      <c r="H67" s="2"/>
      <c r="I67" s="2" t="s">
        <v>41</v>
      </c>
    </row>
    <row r="68" spans="1:9">
      <c r="A68" s="2" t="s">
        <v>357</v>
      </c>
      <c r="B68" s="6" t="s">
        <v>12</v>
      </c>
      <c r="C68" s="12">
        <v>105</v>
      </c>
      <c r="D68" s="11"/>
      <c r="E68" s="9"/>
      <c r="F68" s="11"/>
      <c r="G68" s="11"/>
      <c r="H68" s="2"/>
      <c r="I68" s="2" t="s">
        <v>41</v>
      </c>
    </row>
    <row r="69" spans="1:9">
      <c r="A69" s="2" t="s">
        <v>443</v>
      </c>
      <c r="B69" s="6" t="s">
        <v>12</v>
      </c>
      <c r="C69" s="12"/>
      <c r="D69" s="11">
        <v>1168000</v>
      </c>
      <c r="E69" s="9"/>
      <c r="F69" s="11"/>
      <c r="G69" s="11"/>
      <c r="H69" s="2"/>
      <c r="I69" s="2" t="s">
        <v>41</v>
      </c>
    </row>
    <row r="70" spans="1:9">
      <c r="A70" s="2"/>
      <c r="B70" s="6"/>
      <c r="C70" s="2"/>
      <c r="D70" s="2"/>
      <c r="E70" s="9"/>
      <c r="F70" s="11"/>
      <c r="G70" s="11"/>
      <c r="H70" s="2"/>
      <c r="I70" s="2"/>
    </row>
    <row r="71" spans="1:9">
      <c r="A71" s="2" t="s">
        <v>50</v>
      </c>
      <c r="B71" s="6"/>
      <c r="C71" s="15">
        <f>SUM(C72:C77)</f>
        <v>0</v>
      </c>
      <c r="D71" s="7">
        <f>SUM(D72:D81)</f>
        <v>2248591385.3000002</v>
      </c>
      <c r="E71" s="9"/>
      <c r="F71" s="7">
        <f>+(C71*E71)+D71</f>
        <v>2248591385.3000002</v>
      </c>
      <c r="G71" s="11"/>
      <c r="H71" s="2"/>
      <c r="I71" s="2"/>
    </row>
    <row r="72" spans="1:9" ht="15" customHeight="1">
      <c r="A72" s="20" t="s">
        <v>358</v>
      </c>
      <c r="B72" s="6" t="s">
        <v>12</v>
      </c>
      <c r="C72" s="2"/>
      <c r="D72" s="21">
        <v>35054637</v>
      </c>
      <c r="E72" s="9"/>
      <c r="F72" s="7"/>
      <c r="G72" s="11"/>
      <c r="H72" s="2"/>
      <c r="I72" s="2" t="s">
        <v>41</v>
      </c>
    </row>
    <row r="73" spans="1:9" ht="15" customHeight="1">
      <c r="A73" s="20" t="s">
        <v>359</v>
      </c>
      <c r="B73" s="6" t="s">
        <v>12</v>
      </c>
      <c r="C73" s="2"/>
      <c r="D73" s="21">
        <v>1599175</v>
      </c>
      <c r="E73" s="9"/>
      <c r="F73" s="7"/>
      <c r="G73" s="11"/>
      <c r="H73" s="2"/>
      <c r="I73" s="2" t="s">
        <v>41</v>
      </c>
    </row>
    <row r="74" spans="1:9" ht="15" customHeight="1">
      <c r="A74" s="20" t="s">
        <v>360</v>
      </c>
      <c r="B74" s="6" t="s">
        <v>12</v>
      </c>
      <c r="C74" s="2"/>
      <c r="D74" s="21">
        <v>11795474</v>
      </c>
      <c r="E74" s="9"/>
      <c r="F74" s="7"/>
      <c r="G74" s="11"/>
      <c r="H74" s="2"/>
      <c r="I74" s="2" t="s">
        <v>41</v>
      </c>
    </row>
    <row r="75" spans="1:9" ht="15" customHeight="1">
      <c r="A75" s="20" t="s">
        <v>361</v>
      </c>
      <c r="B75" s="6" t="s">
        <v>12</v>
      </c>
      <c r="C75" s="2"/>
      <c r="D75" s="21">
        <v>865572</v>
      </c>
      <c r="E75" s="9"/>
      <c r="F75" s="7"/>
      <c r="G75" s="11"/>
      <c r="H75" s="2"/>
      <c r="I75" s="2" t="s">
        <v>41</v>
      </c>
    </row>
    <row r="76" spans="1:9" ht="15" customHeight="1">
      <c r="A76" s="20" t="s">
        <v>362</v>
      </c>
      <c r="B76" s="6" t="s">
        <v>12</v>
      </c>
      <c r="C76" s="2"/>
      <c r="D76" s="21">
        <v>1584029131</v>
      </c>
      <c r="E76" s="9"/>
      <c r="F76" s="7"/>
      <c r="G76" s="11"/>
      <c r="H76" s="2"/>
      <c r="I76" s="2" t="s">
        <v>41</v>
      </c>
    </row>
    <row r="77" spans="1:9" ht="15" customHeight="1">
      <c r="A77" s="20" t="s">
        <v>363</v>
      </c>
      <c r="B77" s="6" t="s">
        <v>12</v>
      </c>
      <c r="C77" s="2"/>
      <c r="D77" s="21">
        <v>417677472.30000001</v>
      </c>
      <c r="E77" s="9"/>
      <c r="F77" s="7"/>
      <c r="G77" s="11"/>
      <c r="H77" s="2"/>
      <c r="I77" s="2" t="s">
        <v>41</v>
      </c>
    </row>
    <row r="78" spans="1:9" ht="15" customHeight="1">
      <c r="A78" s="20" t="s">
        <v>444</v>
      </c>
      <c r="B78" s="6" t="s">
        <v>12</v>
      </c>
      <c r="C78" s="2"/>
      <c r="D78" s="21">
        <v>46970222</v>
      </c>
      <c r="E78" s="9"/>
      <c r="F78" s="7"/>
      <c r="G78" s="11"/>
      <c r="H78" s="2"/>
      <c r="I78" s="2" t="s">
        <v>41</v>
      </c>
    </row>
    <row r="79" spans="1:9" ht="15" customHeight="1">
      <c r="A79" s="20" t="s">
        <v>606</v>
      </c>
      <c r="B79" s="6" t="s">
        <v>12</v>
      </c>
      <c r="C79" s="2"/>
      <c r="D79" s="21">
        <v>19303674</v>
      </c>
      <c r="E79" s="9"/>
      <c r="F79" s="7"/>
      <c r="G79" s="11"/>
      <c r="H79" s="2"/>
      <c r="I79" s="2" t="s">
        <v>41</v>
      </c>
    </row>
    <row r="80" spans="1:9" ht="15" customHeight="1">
      <c r="A80" s="20" t="s">
        <v>53</v>
      </c>
      <c r="B80" s="6" t="s">
        <v>12</v>
      </c>
      <c r="C80" s="2"/>
      <c r="D80" s="21">
        <v>57326373</v>
      </c>
      <c r="E80" s="9"/>
      <c r="F80" s="7"/>
      <c r="G80" s="11"/>
      <c r="H80" s="2"/>
      <c r="I80" s="2" t="s">
        <v>41</v>
      </c>
    </row>
    <row r="81" spans="1:9" ht="15" customHeight="1">
      <c r="A81" s="20" t="s">
        <v>607</v>
      </c>
      <c r="B81" s="6" t="s">
        <v>12</v>
      </c>
      <c r="C81" s="2"/>
      <c r="D81" s="21">
        <v>73969655</v>
      </c>
      <c r="E81" s="9"/>
      <c r="F81" s="7"/>
      <c r="G81" s="11"/>
      <c r="H81" s="2"/>
      <c r="I81" s="2" t="s">
        <v>41</v>
      </c>
    </row>
    <row r="82" spans="1:9" ht="15" customHeight="1">
      <c r="A82" s="20"/>
      <c r="B82" s="6"/>
      <c r="C82" s="2"/>
      <c r="D82" s="21"/>
      <c r="E82" s="9"/>
      <c r="F82" s="7"/>
      <c r="G82" s="11"/>
      <c r="H82" s="2"/>
      <c r="I82" s="2"/>
    </row>
    <row r="83" spans="1:9" ht="15" customHeight="1">
      <c r="A83" s="22" t="s">
        <v>51</v>
      </c>
      <c r="B83" s="6"/>
      <c r="C83" s="2"/>
      <c r="D83" s="21"/>
      <c r="E83" s="9"/>
      <c r="F83" s="7"/>
      <c r="G83" s="11"/>
      <c r="H83" s="2"/>
      <c r="I83" s="2"/>
    </row>
    <row r="84" spans="1:9">
      <c r="A84" s="1" t="s">
        <v>10</v>
      </c>
      <c r="B84" s="23"/>
      <c r="C84" s="2"/>
      <c r="D84" s="2"/>
      <c r="E84" s="9"/>
      <c r="F84" s="11"/>
      <c r="G84" s="7">
        <f>SUM(F85+F119+F122+F125)</f>
        <v>2506476819.7245002</v>
      </c>
      <c r="H84" s="2"/>
      <c r="I84" s="2"/>
    </row>
    <row r="85" spans="1:9">
      <c r="A85" s="2" t="s">
        <v>52</v>
      </c>
      <c r="B85" s="24"/>
      <c r="C85" s="15">
        <f>SUM(C86:C117)</f>
        <v>10992.49</v>
      </c>
      <c r="D85" s="7">
        <f>SUM(D86:D117)</f>
        <v>928185197</v>
      </c>
      <c r="E85" s="9">
        <v>6850.05</v>
      </c>
      <c r="F85" s="7">
        <f>+(C85*E85)+D85</f>
        <v>1003484303.1245</v>
      </c>
      <c r="G85" s="7"/>
      <c r="H85" s="2"/>
      <c r="I85" s="2"/>
    </row>
    <row r="86" spans="1:9">
      <c r="A86" s="2" t="s">
        <v>364</v>
      </c>
      <c r="B86" s="23" t="s">
        <v>54</v>
      </c>
      <c r="C86" s="12"/>
      <c r="D86" s="11">
        <v>39818</v>
      </c>
      <c r="E86" s="9"/>
      <c r="F86" s="11"/>
      <c r="G86" s="11"/>
      <c r="H86" s="2"/>
      <c r="I86" s="2" t="s">
        <v>13</v>
      </c>
    </row>
    <row r="87" spans="1:9">
      <c r="A87" s="2" t="s">
        <v>445</v>
      </c>
      <c r="B87" s="23" t="s">
        <v>54</v>
      </c>
      <c r="C87" s="12"/>
      <c r="D87" s="11">
        <v>827357</v>
      </c>
      <c r="E87" s="9"/>
      <c r="F87" s="11"/>
      <c r="G87" s="11"/>
      <c r="H87" s="2"/>
      <c r="I87" s="2" t="s">
        <v>13</v>
      </c>
    </row>
    <row r="88" spans="1:9">
      <c r="A88" s="2" t="s">
        <v>55</v>
      </c>
      <c r="B88" s="23" t="s">
        <v>54</v>
      </c>
      <c r="C88" s="12"/>
      <c r="D88" s="11">
        <v>30711328</v>
      </c>
      <c r="E88" s="9"/>
      <c r="F88" s="11"/>
      <c r="G88" s="11"/>
      <c r="H88" s="2"/>
      <c r="I88" s="2" t="s">
        <v>13</v>
      </c>
    </row>
    <row r="89" spans="1:9">
      <c r="A89" s="2" t="s">
        <v>446</v>
      </c>
      <c r="B89" s="23" t="s">
        <v>54</v>
      </c>
      <c r="C89" s="12"/>
      <c r="D89" s="11">
        <v>153091</v>
      </c>
      <c r="E89" s="9"/>
      <c r="F89" s="11"/>
      <c r="G89" s="11"/>
      <c r="H89" s="2"/>
      <c r="I89" s="2" t="s">
        <v>13</v>
      </c>
    </row>
    <row r="90" spans="1:9">
      <c r="A90" s="2" t="s">
        <v>339</v>
      </c>
      <c r="B90" s="23" t="s">
        <v>54</v>
      </c>
      <c r="C90" s="12"/>
      <c r="D90" s="11">
        <v>824000</v>
      </c>
      <c r="E90" s="9"/>
      <c r="F90" s="11"/>
      <c r="G90" s="11"/>
      <c r="H90" s="2"/>
      <c r="I90" s="2" t="s">
        <v>13</v>
      </c>
    </row>
    <row r="91" spans="1:9">
      <c r="A91" s="2" t="s">
        <v>340</v>
      </c>
      <c r="B91" s="23" t="s">
        <v>54</v>
      </c>
      <c r="C91" s="12">
        <v>361.68</v>
      </c>
      <c r="D91" s="11"/>
      <c r="E91" s="9"/>
      <c r="F91" s="11"/>
      <c r="G91" s="11"/>
      <c r="H91" s="2"/>
      <c r="I91" s="2" t="s">
        <v>13</v>
      </c>
    </row>
    <row r="92" spans="1:9">
      <c r="A92" s="2" t="s">
        <v>341</v>
      </c>
      <c r="B92" s="23" t="s">
        <v>54</v>
      </c>
      <c r="C92" s="12"/>
      <c r="D92" s="11">
        <v>11945000</v>
      </c>
      <c r="E92" s="9"/>
      <c r="F92" s="11"/>
      <c r="G92" s="11"/>
      <c r="H92" s="2"/>
      <c r="I92" s="2" t="s">
        <v>13</v>
      </c>
    </row>
    <row r="93" spans="1:9">
      <c r="A93" s="2" t="s">
        <v>56</v>
      </c>
      <c r="B93" s="23" t="s">
        <v>54</v>
      </c>
      <c r="C93" s="12"/>
      <c r="D93" s="11">
        <v>2495150</v>
      </c>
      <c r="E93" s="9"/>
      <c r="F93" s="11"/>
      <c r="G93" s="11"/>
      <c r="H93" s="2"/>
      <c r="I93" s="2" t="s">
        <v>13</v>
      </c>
    </row>
    <row r="94" spans="1:9">
      <c r="A94" s="2" t="s">
        <v>365</v>
      </c>
      <c r="B94" s="23" t="s">
        <v>54</v>
      </c>
      <c r="C94" s="12"/>
      <c r="D94" s="11">
        <v>37667740</v>
      </c>
      <c r="E94" s="9"/>
      <c r="F94" s="11"/>
      <c r="G94" s="11"/>
      <c r="H94" s="2"/>
      <c r="I94" s="2" t="s">
        <v>13</v>
      </c>
    </row>
    <row r="95" spans="1:9">
      <c r="A95" s="2" t="s">
        <v>342</v>
      </c>
      <c r="B95" s="23" t="s">
        <v>54</v>
      </c>
      <c r="C95" s="12"/>
      <c r="D95" s="11">
        <v>12686960</v>
      </c>
      <c r="E95" s="9"/>
      <c r="F95" s="11"/>
      <c r="G95" s="11"/>
      <c r="H95" s="2"/>
      <c r="I95" s="2" t="s">
        <v>13</v>
      </c>
    </row>
    <row r="96" spans="1:9">
      <c r="A96" s="2" t="s">
        <v>53</v>
      </c>
      <c r="B96" s="23" t="s">
        <v>54</v>
      </c>
      <c r="C96" s="12"/>
      <c r="D96" s="11">
        <v>4837000</v>
      </c>
      <c r="E96" s="9"/>
      <c r="F96" s="11"/>
      <c r="G96" s="11"/>
      <c r="H96" s="2"/>
      <c r="I96" s="2" t="s">
        <v>13</v>
      </c>
    </row>
    <row r="97" spans="1:11">
      <c r="A97" s="2" t="s">
        <v>343</v>
      </c>
      <c r="B97" s="23" t="s">
        <v>54</v>
      </c>
      <c r="C97" s="12"/>
      <c r="D97" s="11">
        <v>446500</v>
      </c>
      <c r="E97" s="9"/>
      <c r="F97" s="11"/>
      <c r="G97" s="11"/>
      <c r="H97" s="2"/>
      <c r="I97" s="2" t="s">
        <v>13</v>
      </c>
    </row>
    <row r="98" spans="1:11">
      <c r="A98" s="2" t="s">
        <v>344</v>
      </c>
      <c r="B98" s="23" t="s">
        <v>54</v>
      </c>
      <c r="C98" s="12">
        <v>22.91</v>
      </c>
      <c r="D98" s="11"/>
      <c r="E98" s="9"/>
      <c r="F98" s="11"/>
      <c r="G98" s="11"/>
      <c r="H98" s="2"/>
      <c r="I98" s="2" t="s">
        <v>13</v>
      </c>
    </row>
    <row r="99" spans="1:11">
      <c r="A99" s="2" t="s">
        <v>447</v>
      </c>
      <c r="B99" s="23" t="s">
        <v>54</v>
      </c>
      <c r="C99" s="12"/>
      <c r="D99" s="11">
        <v>6750000</v>
      </c>
      <c r="E99" s="9"/>
      <c r="F99" s="11"/>
      <c r="G99" s="11"/>
      <c r="H99" s="2"/>
      <c r="I99" s="2" t="s">
        <v>13</v>
      </c>
    </row>
    <row r="100" spans="1:11">
      <c r="A100" s="2" t="s">
        <v>345</v>
      </c>
      <c r="B100" s="23" t="s">
        <v>54</v>
      </c>
      <c r="C100" s="12"/>
      <c r="D100" s="11">
        <v>687600</v>
      </c>
      <c r="E100" s="9"/>
      <c r="F100" s="11"/>
      <c r="G100" s="11"/>
      <c r="H100" s="2"/>
      <c r="I100" s="2" t="s">
        <v>13</v>
      </c>
    </row>
    <row r="101" spans="1:11">
      <c r="A101" s="2" t="s">
        <v>346</v>
      </c>
      <c r="B101" s="23" t="s">
        <v>54</v>
      </c>
      <c r="C101" s="12"/>
      <c r="D101" s="11">
        <v>90055978</v>
      </c>
      <c r="E101" s="9"/>
      <c r="F101" s="11"/>
      <c r="G101" s="11"/>
      <c r="H101" s="2"/>
      <c r="I101" s="2" t="s">
        <v>13</v>
      </c>
    </row>
    <row r="102" spans="1:11">
      <c r="A102" s="2" t="s">
        <v>423</v>
      </c>
      <c r="B102" s="23" t="s">
        <v>54</v>
      </c>
      <c r="C102" s="12"/>
      <c r="D102" s="11">
        <v>20550000</v>
      </c>
      <c r="E102" s="9"/>
      <c r="F102" s="11"/>
      <c r="G102" s="11"/>
      <c r="H102" s="2"/>
      <c r="I102" s="2" t="s">
        <v>13</v>
      </c>
    </row>
    <row r="103" spans="1:11">
      <c r="A103" s="2" t="s">
        <v>347</v>
      </c>
      <c r="B103" s="23" t="s">
        <v>54</v>
      </c>
      <c r="C103" s="12"/>
      <c r="D103" s="11">
        <v>15861688</v>
      </c>
      <c r="E103" s="9"/>
      <c r="F103" s="11"/>
      <c r="G103" s="11"/>
      <c r="H103" s="2"/>
      <c r="I103" s="2" t="s">
        <v>13</v>
      </c>
    </row>
    <row r="104" spans="1:11">
      <c r="A104" s="2" t="s">
        <v>372</v>
      </c>
      <c r="B104" s="23" t="s">
        <v>54</v>
      </c>
      <c r="C104" s="12">
        <v>1890.4</v>
      </c>
      <c r="D104" s="11">
        <v>581994180</v>
      </c>
      <c r="E104" s="9"/>
      <c r="F104" s="11"/>
      <c r="G104" s="11"/>
      <c r="H104" s="2"/>
      <c r="I104" s="2" t="s">
        <v>13</v>
      </c>
      <c r="K104" s="66"/>
    </row>
    <row r="105" spans="1:11">
      <c r="A105" s="2" t="s">
        <v>448</v>
      </c>
      <c r="B105" s="23" t="s">
        <v>54</v>
      </c>
      <c r="C105" s="12"/>
      <c r="D105" s="11">
        <v>10727750</v>
      </c>
      <c r="E105" s="9"/>
      <c r="F105" s="11"/>
      <c r="G105" s="11"/>
      <c r="H105" s="2"/>
      <c r="I105" s="2" t="s">
        <v>13</v>
      </c>
      <c r="K105" s="66"/>
    </row>
    <row r="106" spans="1:11">
      <c r="A106" s="2" t="s">
        <v>449</v>
      </c>
      <c r="B106" s="23" t="s">
        <v>54</v>
      </c>
      <c r="C106" s="12"/>
      <c r="D106" s="11">
        <v>300000</v>
      </c>
      <c r="E106" s="9"/>
      <c r="F106" s="11"/>
      <c r="G106" s="11"/>
      <c r="H106" s="2"/>
      <c r="I106" s="2" t="s">
        <v>13</v>
      </c>
      <c r="K106" s="66"/>
    </row>
    <row r="107" spans="1:11">
      <c r="A107" s="2" t="s">
        <v>450</v>
      </c>
      <c r="B107" s="23" t="s">
        <v>54</v>
      </c>
      <c r="C107" s="12"/>
      <c r="D107" s="11">
        <v>4867500</v>
      </c>
      <c r="E107" s="9"/>
      <c r="F107" s="11"/>
      <c r="G107" s="11"/>
      <c r="H107" s="2"/>
      <c r="I107" s="2" t="s">
        <v>13</v>
      </c>
      <c r="K107" s="66"/>
    </row>
    <row r="108" spans="1:11">
      <c r="A108" s="2" t="s">
        <v>451</v>
      </c>
      <c r="B108" s="23" t="s">
        <v>54</v>
      </c>
      <c r="C108" s="12">
        <v>4845</v>
      </c>
      <c r="D108" s="11"/>
      <c r="E108" s="9"/>
      <c r="F108" s="11"/>
      <c r="G108" s="11"/>
      <c r="H108" s="2"/>
      <c r="I108" s="2" t="s">
        <v>13</v>
      </c>
      <c r="K108" s="66"/>
    </row>
    <row r="109" spans="1:11">
      <c r="A109" s="2" t="s">
        <v>57</v>
      </c>
      <c r="B109" s="23" t="s">
        <v>54</v>
      </c>
      <c r="C109" s="12"/>
      <c r="D109" s="11">
        <v>78980000</v>
      </c>
      <c r="E109" s="9"/>
      <c r="F109" s="11"/>
      <c r="G109" s="11"/>
      <c r="H109" s="2"/>
      <c r="I109" s="2" t="s">
        <v>13</v>
      </c>
    </row>
    <row r="110" spans="1:11">
      <c r="A110" s="2" t="s">
        <v>452</v>
      </c>
      <c r="B110" s="23" t="s">
        <v>54</v>
      </c>
      <c r="C110" s="12">
        <v>3872.5</v>
      </c>
      <c r="D110" s="11">
        <v>0</v>
      </c>
      <c r="E110" s="9"/>
      <c r="F110" s="11"/>
      <c r="G110" s="11"/>
      <c r="H110" s="2"/>
      <c r="I110" s="2" t="s">
        <v>13</v>
      </c>
    </row>
    <row r="111" spans="1:11">
      <c r="A111" s="2" t="s">
        <v>453</v>
      </c>
      <c r="B111" s="23" t="s">
        <v>54</v>
      </c>
      <c r="C111" s="12"/>
      <c r="D111" s="11">
        <v>2124774</v>
      </c>
      <c r="E111" s="9"/>
      <c r="F111" s="11"/>
      <c r="G111" s="11"/>
      <c r="H111" s="2"/>
      <c r="I111" s="2"/>
    </row>
    <row r="112" spans="1:11">
      <c r="A112" s="2" t="s">
        <v>348</v>
      </c>
      <c r="B112" s="23" t="s">
        <v>54</v>
      </c>
      <c r="C112" s="12"/>
      <c r="D112" s="25">
        <v>129965</v>
      </c>
      <c r="E112" s="9"/>
      <c r="F112" s="11"/>
      <c r="G112" s="11"/>
      <c r="H112" s="2"/>
      <c r="I112" s="2" t="s">
        <v>13</v>
      </c>
    </row>
    <row r="113" spans="1:9">
      <c r="A113" s="2" t="s">
        <v>349</v>
      </c>
      <c r="B113" s="23" t="s">
        <v>54</v>
      </c>
      <c r="C113" s="12"/>
      <c r="D113" s="25">
        <v>4788000</v>
      </c>
      <c r="E113" s="9"/>
      <c r="F113" s="11"/>
      <c r="G113" s="11"/>
      <c r="H113" s="2"/>
      <c r="I113" s="2" t="s">
        <v>13</v>
      </c>
    </row>
    <row r="114" spans="1:9">
      <c r="A114" s="2" t="s">
        <v>454</v>
      </c>
      <c r="B114" s="23" t="s">
        <v>54</v>
      </c>
      <c r="C114" s="12"/>
      <c r="D114" s="25">
        <v>33818</v>
      </c>
      <c r="E114" s="9"/>
      <c r="F114" s="11"/>
      <c r="G114" s="11"/>
      <c r="H114" s="2"/>
      <c r="I114" s="2" t="s">
        <v>13</v>
      </c>
    </row>
    <row r="115" spans="1:9">
      <c r="A115" s="2" t="s">
        <v>455</v>
      </c>
      <c r="B115" s="23" t="s">
        <v>54</v>
      </c>
      <c r="C115" s="12"/>
      <c r="D115" s="25">
        <v>4400000</v>
      </c>
      <c r="E115" s="9"/>
      <c r="F115" s="11"/>
      <c r="G115" s="11"/>
      <c r="H115" s="2"/>
      <c r="I115" s="2" t="s">
        <v>13</v>
      </c>
    </row>
    <row r="116" spans="1:9">
      <c r="A116" s="2" t="s">
        <v>424</v>
      </c>
      <c r="B116" s="23" t="s">
        <v>54</v>
      </c>
      <c r="C116" s="12"/>
      <c r="D116" s="25">
        <v>1100000</v>
      </c>
      <c r="E116" s="9"/>
      <c r="F116" s="11"/>
      <c r="G116" s="11"/>
      <c r="H116" s="2"/>
      <c r="I116" s="2" t="s">
        <v>13</v>
      </c>
    </row>
    <row r="117" spans="1:9">
      <c r="A117" s="2" t="s">
        <v>456</v>
      </c>
      <c r="B117" s="23" t="s">
        <v>54</v>
      </c>
      <c r="C117" s="12"/>
      <c r="D117" s="25">
        <v>2200000</v>
      </c>
      <c r="E117" s="9"/>
      <c r="F117" s="11"/>
      <c r="G117" s="11"/>
      <c r="H117" s="2"/>
      <c r="I117" s="2" t="s">
        <v>13</v>
      </c>
    </row>
    <row r="118" spans="1:9">
      <c r="A118" s="2"/>
      <c r="B118" s="23"/>
      <c r="C118" s="2"/>
      <c r="D118" s="11"/>
      <c r="E118" s="9"/>
      <c r="F118" s="11"/>
      <c r="G118" s="11"/>
      <c r="H118" s="2"/>
      <c r="I118" s="2"/>
    </row>
    <row r="119" spans="1:9">
      <c r="A119" s="2" t="s">
        <v>58</v>
      </c>
      <c r="B119" s="23"/>
      <c r="C119" s="15">
        <f>SUM(C120:C120)</f>
        <v>0</v>
      </c>
      <c r="D119" s="7">
        <f>SUM(D120:D120)</f>
        <v>250000000</v>
      </c>
      <c r="E119" s="9"/>
      <c r="F119" s="7">
        <f>+C119*E119+D119</f>
        <v>250000000</v>
      </c>
      <c r="G119" s="11"/>
      <c r="H119" s="2"/>
      <c r="I119" s="2"/>
    </row>
    <row r="120" spans="1:9">
      <c r="A120" s="2" t="s">
        <v>314</v>
      </c>
      <c r="B120" s="23">
        <v>44819</v>
      </c>
      <c r="C120" s="26"/>
      <c r="D120" s="11">
        <v>250000000</v>
      </c>
      <c r="E120" s="9"/>
      <c r="F120" s="2"/>
      <c r="G120" s="11"/>
      <c r="H120" s="2">
        <v>12</v>
      </c>
      <c r="I120" s="2" t="s">
        <v>41</v>
      </c>
    </row>
    <row r="121" spans="1:9">
      <c r="A121" s="2"/>
      <c r="B121" s="23"/>
      <c r="C121" s="26"/>
      <c r="D121" s="11"/>
      <c r="E121" s="9"/>
      <c r="F121" s="2"/>
      <c r="G121" s="11"/>
      <c r="H121" s="2"/>
      <c r="I121" s="2"/>
    </row>
    <row r="122" spans="1:9">
      <c r="A122" s="2" t="s">
        <v>59</v>
      </c>
      <c r="B122" s="23"/>
      <c r="C122" s="15"/>
      <c r="D122" s="7">
        <f>SUM(D123:D123)</f>
        <v>3616438</v>
      </c>
      <c r="E122" s="9"/>
      <c r="F122" s="7">
        <f>+C122*E122+D122</f>
        <v>3616438</v>
      </c>
      <c r="G122" s="7"/>
      <c r="H122" s="2"/>
      <c r="I122" s="2"/>
    </row>
    <row r="123" spans="1:9">
      <c r="A123" s="2" t="s">
        <v>60</v>
      </c>
      <c r="B123" s="23" t="s">
        <v>61</v>
      </c>
      <c r="C123" s="12"/>
      <c r="D123" s="11">
        <v>3616438</v>
      </c>
      <c r="E123" s="9"/>
      <c r="F123" s="1"/>
      <c r="G123" s="1"/>
      <c r="H123" s="2"/>
      <c r="I123" s="2" t="s">
        <v>13</v>
      </c>
    </row>
    <row r="124" spans="1:9">
      <c r="A124" s="2"/>
      <c r="B124" s="23"/>
      <c r="C124" s="2"/>
      <c r="D124" s="11"/>
      <c r="E124" s="9"/>
      <c r="F124" s="11"/>
      <c r="G124" s="11"/>
      <c r="H124" s="2"/>
      <c r="I124" s="2"/>
    </row>
    <row r="125" spans="1:9">
      <c r="A125" s="2" t="s">
        <v>62</v>
      </c>
      <c r="B125" s="24"/>
      <c r="C125" s="15">
        <f>SUM(C126:C129)</f>
        <v>157572</v>
      </c>
      <c r="D125" s="7">
        <f>SUM(D126:D129)</f>
        <v>170000000</v>
      </c>
      <c r="E125" s="9">
        <v>6850.05</v>
      </c>
      <c r="F125" s="7">
        <f>+(C125*E125)+D125</f>
        <v>1249376078.6000001</v>
      </c>
      <c r="G125" s="11"/>
      <c r="H125" s="2"/>
      <c r="I125" s="2"/>
    </row>
    <row r="126" spans="1:9">
      <c r="A126" s="2" t="s">
        <v>63</v>
      </c>
      <c r="B126" s="23">
        <v>44926</v>
      </c>
      <c r="C126" s="12">
        <v>44180</v>
      </c>
      <c r="D126" s="11">
        <v>170000000</v>
      </c>
      <c r="E126" s="9"/>
      <c r="F126" s="11"/>
      <c r="G126" s="11"/>
      <c r="H126" s="2"/>
      <c r="I126" s="2" t="s">
        <v>13</v>
      </c>
    </row>
    <row r="127" spans="1:9">
      <c r="A127" s="2" t="s">
        <v>64</v>
      </c>
      <c r="B127" s="23">
        <v>44926</v>
      </c>
      <c r="C127" s="12">
        <v>17000</v>
      </c>
      <c r="D127" s="11"/>
      <c r="E127" s="9"/>
      <c r="F127" s="11"/>
      <c r="G127" s="11"/>
      <c r="H127" s="2"/>
      <c r="I127" s="2" t="s">
        <v>13</v>
      </c>
    </row>
    <row r="128" spans="1:9">
      <c r="A128" s="2" t="s">
        <v>65</v>
      </c>
      <c r="B128" s="23">
        <v>46022</v>
      </c>
      <c r="C128" s="12">
        <v>45000</v>
      </c>
      <c r="D128" s="11"/>
      <c r="E128" s="9"/>
      <c r="F128" s="11"/>
      <c r="G128" s="11"/>
      <c r="H128" s="2"/>
      <c r="I128" s="2" t="s">
        <v>13</v>
      </c>
    </row>
    <row r="129" spans="1:9">
      <c r="A129" s="2" t="s">
        <v>66</v>
      </c>
      <c r="B129" s="23">
        <v>44926</v>
      </c>
      <c r="C129" s="12">
        <v>51392</v>
      </c>
      <c r="D129" s="11"/>
      <c r="E129" s="9"/>
      <c r="F129" s="11"/>
      <c r="G129" s="11"/>
      <c r="H129" s="2"/>
      <c r="I129" s="2" t="s">
        <v>13</v>
      </c>
    </row>
    <row r="130" spans="1:9">
      <c r="A130" s="2"/>
      <c r="B130" s="23"/>
      <c r="C130" s="12"/>
      <c r="D130" s="11"/>
      <c r="E130" s="9"/>
      <c r="F130" s="11"/>
      <c r="G130" s="11"/>
      <c r="H130" s="2"/>
      <c r="I130" s="2"/>
    </row>
    <row r="131" spans="1:9">
      <c r="A131" s="1" t="s">
        <v>67</v>
      </c>
      <c r="B131" s="23"/>
      <c r="C131" s="12"/>
      <c r="D131" s="11"/>
      <c r="E131" s="9"/>
      <c r="F131" s="7"/>
      <c r="G131" s="7">
        <f>SUM(F132+F135)</f>
        <v>208758391</v>
      </c>
      <c r="H131" s="2"/>
      <c r="I131" s="2"/>
    </row>
    <row r="132" spans="1:9">
      <c r="A132" s="2" t="s">
        <v>68</v>
      </c>
      <c r="B132" s="23"/>
      <c r="C132" s="1"/>
      <c r="D132" s="7">
        <f>SUM(D133:D133)</f>
        <v>-941625</v>
      </c>
      <c r="E132" s="9"/>
      <c r="F132" s="7">
        <f>SUM(D132)</f>
        <v>-941625</v>
      </c>
      <c r="G132" s="2"/>
      <c r="H132" s="2"/>
      <c r="I132" s="2"/>
    </row>
    <row r="133" spans="1:9">
      <c r="A133" s="2" t="s">
        <v>69</v>
      </c>
      <c r="B133" s="23" t="s">
        <v>61</v>
      </c>
      <c r="C133" s="2"/>
      <c r="D133" s="71">
        <v>-941625</v>
      </c>
      <c r="E133" s="9"/>
      <c r="F133" s="2"/>
      <c r="G133" s="2"/>
      <c r="H133" s="2"/>
      <c r="I133" s="2" t="s">
        <v>41</v>
      </c>
    </row>
    <row r="134" spans="1:9">
      <c r="A134" s="2"/>
      <c r="B134" s="23"/>
      <c r="C134" s="2"/>
      <c r="D134" s="11"/>
      <c r="E134" s="9"/>
      <c r="F134" s="11"/>
      <c r="G134" s="11"/>
      <c r="H134" s="2"/>
      <c r="I134" s="2"/>
    </row>
    <row r="135" spans="1:9">
      <c r="A135" s="2" t="s">
        <v>70</v>
      </c>
      <c r="B135" s="23"/>
      <c r="C135" s="2"/>
      <c r="D135" s="7">
        <f>SUM(D136)</f>
        <v>209700016</v>
      </c>
      <c r="E135" s="9"/>
      <c r="F135" s="7">
        <f>SUM(D135)</f>
        <v>209700016</v>
      </c>
      <c r="G135" s="11"/>
      <c r="H135" s="2"/>
      <c r="I135" s="2"/>
    </row>
    <row r="136" spans="1:9">
      <c r="A136" s="2" t="s">
        <v>71</v>
      </c>
      <c r="B136" s="23">
        <v>44753</v>
      </c>
      <c r="C136" s="2"/>
      <c r="D136" s="11">
        <v>209700016</v>
      </c>
      <c r="E136" s="9"/>
      <c r="F136" s="11"/>
      <c r="G136" s="11"/>
      <c r="H136" s="2"/>
      <c r="I136" s="2" t="s">
        <v>41</v>
      </c>
    </row>
    <row r="137" spans="1:9">
      <c r="E137" s="9"/>
      <c r="F137" s="11"/>
      <c r="G137" s="11"/>
      <c r="H137" s="2"/>
      <c r="I137" s="2"/>
    </row>
    <row r="138" spans="1:9">
      <c r="A138" s="1" t="s">
        <v>72</v>
      </c>
      <c r="B138" s="23"/>
      <c r="C138" s="2"/>
      <c r="D138" s="7">
        <f>SUM(D139)</f>
        <v>1661438</v>
      </c>
      <c r="E138" s="9"/>
      <c r="F138" s="7">
        <f>SUM(D139)</f>
        <v>1661438</v>
      </c>
      <c r="G138" s="7">
        <f>SUM(F138)</f>
        <v>1661438</v>
      </c>
      <c r="H138" s="2"/>
      <c r="I138" s="2"/>
    </row>
    <row r="139" spans="1:9">
      <c r="A139" s="2" t="s">
        <v>73</v>
      </c>
      <c r="B139" s="23">
        <v>44749</v>
      </c>
      <c r="C139" s="2"/>
      <c r="D139" s="11">
        <v>1661438</v>
      </c>
      <c r="E139" s="9"/>
      <c r="F139" s="11"/>
      <c r="G139" s="11"/>
      <c r="H139" s="2"/>
      <c r="I139" s="2" t="s">
        <v>41</v>
      </c>
    </row>
    <row r="140" spans="1:9">
      <c r="A140" s="2"/>
      <c r="B140" s="23"/>
      <c r="C140" s="2"/>
      <c r="D140" s="11"/>
      <c r="E140" s="9"/>
      <c r="F140" s="11"/>
      <c r="G140" s="11"/>
      <c r="H140" s="2"/>
      <c r="I140" s="2"/>
    </row>
    <row r="141" spans="1:9">
      <c r="A141" s="1" t="s">
        <v>74</v>
      </c>
      <c r="B141" s="23"/>
      <c r="C141" s="2"/>
      <c r="D141" s="11"/>
      <c r="E141" s="9"/>
      <c r="F141" s="11"/>
      <c r="G141" s="7">
        <f>SUM(F142+F145+F242+F245+F249+F252+F255)</f>
        <v>2082831220.694</v>
      </c>
      <c r="H141" s="2"/>
      <c r="I141" s="2"/>
    </row>
    <row r="142" spans="1:9">
      <c r="A142" s="2" t="s">
        <v>75</v>
      </c>
      <c r="B142" s="23" t="s">
        <v>54</v>
      </c>
      <c r="C142" s="15">
        <f>SUM(C143:C144)</f>
        <v>0</v>
      </c>
      <c r="D142" s="7">
        <f>SUM(D143:D143)</f>
        <v>10230000</v>
      </c>
      <c r="E142" s="9">
        <v>6850.05</v>
      </c>
      <c r="F142" s="7">
        <f>+(C142*E142)+D142</f>
        <v>10230000</v>
      </c>
      <c r="G142" s="7"/>
      <c r="H142" s="2"/>
      <c r="I142" s="2"/>
    </row>
    <row r="143" spans="1:9">
      <c r="A143" s="2" t="s">
        <v>76</v>
      </c>
      <c r="B143" s="23" t="s">
        <v>61</v>
      </c>
      <c r="C143" s="12"/>
      <c r="D143" s="11">
        <v>10230000</v>
      </c>
      <c r="E143" s="9"/>
      <c r="F143" s="2"/>
      <c r="G143" s="2"/>
      <c r="H143" s="2"/>
      <c r="I143" s="2" t="s">
        <v>13</v>
      </c>
    </row>
    <row r="144" spans="1:9">
      <c r="A144" s="2"/>
      <c r="B144" s="23"/>
      <c r="C144" s="12"/>
      <c r="D144" s="11"/>
      <c r="E144" s="9"/>
      <c r="F144" s="2"/>
      <c r="G144" s="2"/>
      <c r="H144" s="2"/>
      <c r="I144" s="2" t="s">
        <v>13</v>
      </c>
    </row>
    <row r="145" spans="1:9">
      <c r="A145" s="2" t="s">
        <v>77</v>
      </c>
      <c r="B145" s="23"/>
      <c r="C145" s="15">
        <f>SUM(C146:C240)</f>
        <v>0</v>
      </c>
      <c r="D145" s="7">
        <f>SUM(D146:D240)</f>
        <v>332488787</v>
      </c>
      <c r="E145" s="9">
        <v>6850.05</v>
      </c>
      <c r="F145" s="7">
        <f>+(C145*E145)+D145</f>
        <v>332488787</v>
      </c>
      <c r="G145" s="11"/>
      <c r="H145" s="2"/>
      <c r="I145" s="2"/>
    </row>
    <row r="146" spans="1:9">
      <c r="A146" s="2" t="s">
        <v>457</v>
      </c>
      <c r="B146" s="23" t="s">
        <v>54</v>
      </c>
      <c r="C146" s="15"/>
      <c r="D146" s="11">
        <v>2006800</v>
      </c>
      <c r="E146" s="9"/>
      <c r="F146" s="7"/>
      <c r="G146" s="11"/>
      <c r="H146" s="2"/>
      <c r="I146" s="2" t="s">
        <v>13</v>
      </c>
    </row>
    <row r="147" spans="1:9">
      <c r="A147" s="2" t="s">
        <v>458</v>
      </c>
      <c r="B147" s="23" t="s">
        <v>54</v>
      </c>
      <c r="C147" s="15"/>
      <c r="D147" s="11">
        <v>2052000</v>
      </c>
      <c r="E147" s="9"/>
      <c r="F147" s="7"/>
      <c r="G147" s="11"/>
      <c r="H147" s="2"/>
      <c r="I147" s="2" t="s">
        <v>13</v>
      </c>
    </row>
    <row r="148" spans="1:9">
      <c r="A148" s="2" t="s">
        <v>459</v>
      </c>
      <c r="B148" s="23" t="s">
        <v>54</v>
      </c>
      <c r="C148" s="15"/>
      <c r="D148" s="11">
        <v>2636200</v>
      </c>
      <c r="E148" s="9"/>
      <c r="F148" s="7"/>
      <c r="G148" s="11"/>
      <c r="H148" s="2"/>
      <c r="I148" s="2" t="s">
        <v>13</v>
      </c>
    </row>
    <row r="149" spans="1:9">
      <c r="A149" s="2" t="s">
        <v>460</v>
      </c>
      <c r="B149" s="23" t="s">
        <v>54</v>
      </c>
      <c r="C149" s="15"/>
      <c r="D149" s="11">
        <v>2682600</v>
      </c>
      <c r="E149" s="9"/>
      <c r="F149" s="7"/>
      <c r="G149" s="11"/>
      <c r="H149" s="2"/>
      <c r="I149" s="2" t="s">
        <v>13</v>
      </c>
    </row>
    <row r="150" spans="1:9">
      <c r="A150" s="2" t="s">
        <v>461</v>
      </c>
      <c r="B150" s="23" t="s">
        <v>54</v>
      </c>
      <c r="C150" s="15"/>
      <c r="D150" s="11">
        <v>1625600</v>
      </c>
      <c r="E150" s="9"/>
      <c r="F150" s="7"/>
      <c r="G150" s="11"/>
      <c r="H150" s="2"/>
      <c r="I150" s="2" t="s">
        <v>13</v>
      </c>
    </row>
    <row r="151" spans="1:9">
      <c r="A151" s="2" t="s">
        <v>462</v>
      </c>
      <c r="B151" s="23" t="s">
        <v>54</v>
      </c>
      <c r="C151" s="15"/>
      <c r="D151" s="11">
        <v>2753000</v>
      </c>
      <c r="E151" s="9"/>
      <c r="F151" s="7"/>
      <c r="G151" s="11"/>
      <c r="H151" s="2"/>
      <c r="I151" s="2" t="s">
        <v>13</v>
      </c>
    </row>
    <row r="152" spans="1:9">
      <c r="A152" s="2" t="s">
        <v>463</v>
      </c>
      <c r="B152" s="23" t="s">
        <v>54</v>
      </c>
      <c r="C152" s="15"/>
      <c r="D152" s="11">
        <v>2844000</v>
      </c>
      <c r="E152" s="9"/>
      <c r="F152" s="7"/>
      <c r="G152" s="11"/>
      <c r="H152" s="2"/>
      <c r="I152" s="2" t="s">
        <v>13</v>
      </c>
    </row>
    <row r="153" spans="1:9">
      <c r="A153" s="2" t="s">
        <v>464</v>
      </c>
      <c r="B153" s="23" t="s">
        <v>54</v>
      </c>
      <c r="C153" s="15"/>
      <c r="D153" s="11">
        <v>2471000</v>
      </c>
      <c r="E153" s="9"/>
      <c r="F153" s="7"/>
      <c r="G153" s="11"/>
      <c r="H153" s="2"/>
      <c r="I153" s="2" t="s">
        <v>13</v>
      </c>
    </row>
    <row r="154" spans="1:9">
      <c r="A154" s="2" t="s">
        <v>465</v>
      </c>
      <c r="B154" s="23" t="s">
        <v>54</v>
      </c>
      <c r="C154" s="15"/>
      <c r="D154" s="11">
        <v>2154000</v>
      </c>
      <c r="E154" s="9"/>
      <c r="F154" s="7"/>
      <c r="G154" s="11"/>
      <c r="H154" s="2"/>
      <c r="I154" s="2" t="s">
        <v>13</v>
      </c>
    </row>
    <row r="155" spans="1:9">
      <c r="A155" s="2" t="s">
        <v>466</v>
      </c>
      <c r="B155" s="23" t="s">
        <v>54</v>
      </c>
      <c r="C155" s="15"/>
      <c r="D155" s="11">
        <v>2608000</v>
      </c>
      <c r="E155" s="9"/>
      <c r="F155" s="7"/>
      <c r="G155" s="11"/>
      <c r="H155" s="2"/>
      <c r="I155" s="2" t="s">
        <v>13</v>
      </c>
    </row>
    <row r="156" spans="1:9">
      <c r="A156" s="2" t="s">
        <v>467</v>
      </c>
      <c r="B156" s="23" t="s">
        <v>54</v>
      </c>
      <c r="C156" s="15"/>
      <c r="D156" s="11">
        <v>1906000</v>
      </c>
      <c r="E156" s="9"/>
      <c r="F156" s="7"/>
      <c r="G156" s="11"/>
      <c r="H156" s="2"/>
      <c r="I156" s="2" t="s">
        <v>13</v>
      </c>
    </row>
    <row r="157" spans="1:9">
      <c r="A157" s="2" t="s">
        <v>468</v>
      </c>
      <c r="B157" s="23" t="s">
        <v>54</v>
      </c>
      <c r="C157" s="15"/>
      <c r="D157" s="11">
        <v>1614000</v>
      </c>
      <c r="E157" s="9"/>
      <c r="F157" s="7"/>
      <c r="G157" s="11"/>
      <c r="H157" s="2"/>
      <c r="I157" s="2" t="s">
        <v>13</v>
      </c>
    </row>
    <row r="158" spans="1:9">
      <c r="A158" s="2" t="s">
        <v>469</v>
      </c>
      <c r="B158" s="23" t="s">
        <v>54</v>
      </c>
      <c r="C158" s="15"/>
      <c r="D158" s="11">
        <v>2061000</v>
      </c>
      <c r="E158" s="9"/>
      <c r="F158" s="7"/>
      <c r="G158" s="11"/>
      <c r="H158" s="2"/>
      <c r="I158" s="2" t="s">
        <v>13</v>
      </c>
    </row>
    <row r="159" spans="1:9">
      <c r="A159" s="2" t="s">
        <v>470</v>
      </c>
      <c r="B159" s="23" t="s">
        <v>54</v>
      </c>
      <c r="C159" s="15"/>
      <c r="D159" s="11">
        <v>2244000</v>
      </c>
      <c r="E159" s="9"/>
      <c r="F159" s="7"/>
      <c r="G159" s="11"/>
      <c r="H159" s="2"/>
      <c r="I159" s="2" t="s">
        <v>13</v>
      </c>
    </row>
    <row r="160" spans="1:9">
      <c r="A160" s="2" t="s">
        <v>471</v>
      </c>
      <c r="B160" s="23" t="s">
        <v>54</v>
      </c>
      <c r="C160" s="15"/>
      <c r="D160" s="11">
        <v>2682000</v>
      </c>
      <c r="E160" s="9"/>
      <c r="F160" s="7"/>
      <c r="G160" s="11"/>
      <c r="H160" s="2"/>
      <c r="I160" s="2" t="s">
        <v>13</v>
      </c>
    </row>
    <row r="161" spans="1:9">
      <c r="A161" s="2" t="s">
        <v>472</v>
      </c>
      <c r="B161" s="23" t="s">
        <v>54</v>
      </c>
      <c r="C161" s="15"/>
      <c r="D161" s="11">
        <v>3234000</v>
      </c>
      <c r="E161" s="9"/>
      <c r="F161" s="7"/>
      <c r="G161" s="11"/>
      <c r="H161" s="2"/>
      <c r="I161" s="2" t="s">
        <v>13</v>
      </c>
    </row>
    <row r="162" spans="1:9">
      <c r="A162" s="2" t="s">
        <v>473</v>
      </c>
      <c r="B162" s="23" t="s">
        <v>54</v>
      </c>
      <c r="C162" s="15"/>
      <c r="D162" s="11">
        <v>2698600</v>
      </c>
      <c r="E162" s="9"/>
      <c r="F162" s="7"/>
      <c r="G162" s="11"/>
      <c r="H162" s="2"/>
      <c r="I162" s="2" t="s">
        <v>13</v>
      </c>
    </row>
    <row r="163" spans="1:9">
      <c r="A163" s="2" t="s">
        <v>474</v>
      </c>
      <c r="B163" s="23" t="s">
        <v>54</v>
      </c>
      <c r="C163" s="15"/>
      <c r="D163" s="11">
        <v>2748000</v>
      </c>
      <c r="E163" s="9"/>
      <c r="F163" s="7"/>
      <c r="G163" s="11"/>
      <c r="H163" s="2"/>
      <c r="I163" s="2" t="s">
        <v>13</v>
      </c>
    </row>
    <row r="164" spans="1:9">
      <c r="A164" s="2" t="s">
        <v>475</v>
      </c>
      <c r="B164" s="23" t="s">
        <v>54</v>
      </c>
      <c r="C164" s="15"/>
      <c r="D164" s="11">
        <v>2794000</v>
      </c>
      <c r="E164" s="9"/>
      <c r="F164" s="7"/>
      <c r="G164" s="11"/>
      <c r="H164" s="2"/>
      <c r="I164" s="2" t="s">
        <v>13</v>
      </c>
    </row>
    <row r="165" spans="1:9">
      <c r="A165" s="2" t="s">
        <v>476</v>
      </c>
      <c r="B165" s="23" t="s">
        <v>54</v>
      </c>
      <c r="C165" s="15"/>
      <c r="D165" s="11">
        <v>2754000</v>
      </c>
      <c r="E165" s="9"/>
      <c r="F165" s="7"/>
      <c r="G165" s="11"/>
      <c r="H165" s="2"/>
      <c r="I165" s="2" t="s">
        <v>13</v>
      </c>
    </row>
    <row r="166" spans="1:9">
      <c r="A166" s="2" t="s">
        <v>382</v>
      </c>
      <c r="B166" s="23" t="s">
        <v>54</v>
      </c>
      <c r="C166" s="15"/>
      <c r="D166" s="11">
        <v>3267000</v>
      </c>
      <c r="E166" s="9"/>
      <c r="F166" s="7"/>
      <c r="G166" s="11"/>
      <c r="H166" s="2"/>
      <c r="I166" s="2" t="s">
        <v>13</v>
      </c>
    </row>
    <row r="167" spans="1:9">
      <c r="A167" s="2" t="s">
        <v>477</v>
      </c>
      <c r="B167" s="23" t="s">
        <v>54</v>
      </c>
      <c r="C167" s="15"/>
      <c r="D167" s="11">
        <v>2861300</v>
      </c>
      <c r="E167" s="9"/>
      <c r="F167" s="7"/>
      <c r="G167" s="11"/>
      <c r="H167" s="2"/>
      <c r="I167" s="2" t="s">
        <v>13</v>
      </c>
    </row>
    <row r="168" spans="1:9">
      <c r="A168" s="2" t="s">
        <v>377</v>
      </c>
      <c r="B168" s="23" t="s">
        <v>54</v>
      </c>
      <c r="C168" s="15"/>
      <c r="D168" s="11">
        <v>2650000</v>
      </c>
      <c r="E168" s="9"/>
      <c r="F168" s="7"/>
      <c r="G168" s="11"/>
      <c r="H168" s="2"/>
      <c r="I168" s="2" t="s">
        <v>13</v>
      </c>
    </row>
    <row r="169" spans="1:9">
      <c r="A169" s="2" t="s">
        <v>478</v>
      </c>
      <c r="B169" s="23" t="s">
        <v>54</v>
      </c>
      <c r="C169" s="15"/>
      <c r="D169" s="11">
        <v>2504400</v>
      </c>
      <c r="E169" s="9"/>
      <c r="F169" s="7"/>
      <c r="G169" s="11"/>
      <c r="H169" s="2"/>
      <c r="I169" s="2" t="s">
        <v>13</v>
      </c>
    </row>
    <row r="170" spans="1:9">
      <c r="A170" s="2" t="s">
        <v>387</v>
      </c>
      <c r="B170" s="23" t="s">
        <v>54</v>
      </c>
      <c r="C170" s="15"/>
      <c r="D170" s="11">
        <v>1974400</v>
      </c>
      <c r="E170" s="9"/>
      <c r="F170" s="7"/>
      <c r="G170" s="11"/>
      <c r="H170" s="2"/>
      <c r="I170" s="2" t="s">
        <v>13</v>
      </c>
    </row>
    <row r="171" spans="1:9">
      <c r="A171" s="2" t="s">
        <v>479</v>
      </c>
      <c r="B171" s="23" t="s">
        <v>54</v>
      </c>
      <c r="C171" s="15"/>
      <c r="D171" s="11">
        <v>1700600</v>
      </c>
      <c r="E171" s="9"/>
      <c r="F171" s="7"/>
      <c r="G171" s="11"/>
      <c r="H171" s="2"/>
      <c r="I171" s="2" t="s">
        <v>13</v>
      </c>
    </row>
    <row r="172" spans="1:9">
      <c r="A172" s="2" t="s">
        <v>480</v>
      </c>
      <c r="B172" s="23" t="s">
        <v>54</v>
      </c>
      <c r="C172" s="15"/>
      <c r="D172" s="11">
        <v>2786000</v>
      </c>
      <c r="E172" s="9"/>
      <c r="F172" s="7"/>
      <c r="G172" s="11"/>
      <c r="H172" s="2"/>
      <c r="I172" s="2" t="s">
        <v>13</v>
      </c>
    </row>
    <row r="173" spans="1:9">
      <c r="A173" s="2" t="s">
        <v>481</v>
      </c>
      <c r="B173" s="23" t="s">
        <v>54</v>
      </c>
      <c r="C173" s="15"/>
      <c r="D173" s="11">
        <v>2291200</v>
      </c>
      <c r="E173" s="9"/>
      <c r="F173" s="7"/>
      <c r="G173" s="11"/>
      <c r="H173" s="2"/>
      <c r="I173" s="2" t="s">
        <v>13</v>
      </c>
    </row>
    <row r="174" spans="1:9">
      <c r="A174" s="2" t="s">
        <v>391</v>
      </c>
      <c r="B174" s="23" t="s">
        <v>54</v>
      </c>
      <c r="C174" s="15"/>
      <c r="D174" s="11">
        <v>2445400</v>
      </c>
      <c r="E174" s="9"/>
      <c r="F174" s="7"/>
      <c r="G174" s="11"/>
      <c r="H174" s="2"/>
      <c r="I174" s="2" t="s">
        <v>13</v>
      </c>
    </row>
    <row r="175" spans="1:9">
      <c r="A175" s="2" t="s">
        <v>388</v>
      </c>
      <c r="B175" s="23" t="s">
        <v>54</v>
      </c>
      <c r="C175" s="15"/>
      <c r="D175" s="11">
        <v>1575800</v>
      </c>
      <c r="E175" s="9"/>
      <c r="F175" s="7"/>
      <c r="G175" s="11"/>
      <c r="H175" s="2"/>
      <c r="I175" s="2" t="s">
        <v>13</v>
      </c>
    </row>
    <row r="176" spans="1:9">
      <c r="A176" s="2" t="s">
        <v>380</v>
      </c>
      <c r="B176" s="23" t="s">
        <v>54</v>
      </c>
      <c r="C176" s="15"/>
      <c r="D176" s="11">
        <v>2031600</v>
      </c>
      <c r="E176" s="9"/>
      <c r="F176" s="7"/>
      <c r="G176" s="11"/>
      <c r="H176" s="2"/>
      <c r="I176" s="2" t="s">
        <v>13</v>
      </c>
    </row>
    <row r="177" spans="1:9">
      <c r="A177" s="2" t="s">
        <v>379</v>
      </c>
      <c r="B177" s="23" t="s">
        <v>54</v>
      </c>
      <c r="C177" s="15"/>
      <c r="D177" s="11">
        <v>1878800</v>
      </c>
      <c r="E177" s="9"/>
      <c r="F177" s="7"/>
      <c r="G177" s="11"/>
      <c r="H177" s="2"/>
      <c r="I177" s="2" t="s">
        <v>13</v>
      </c>
    </row>
    <row r="178" spans="1:9">
      <c r="A178" s="2" t="s">
        <v>384</v>
      </c>
      <c r="B178" s="23" t="s">
        <v>54</v>
      </c>
      <c r="C178" s="15"/>
      <c r="D178" s="11">
        <v>2340000</v>
      </c>
      <c r="E178" s="9"/>
      <c r="F178" s="7"/>
      <c r="G178" s="11"/>
      <c r="H178" s="2"/>
      <c r="I178" s="2" t="s">
        <v>13</v>
      </c>
    </row>
    <row r="179" spans="1:9">
      <c r="A179" s="2" t="s">
        <v>482</v>
      </c>
      <c r="B179" s="23" t="s">
        <v>54</v>
      </c>
      <c r="C179" s="15"/>
      <c r="D179" s="11">
        <v>3181200</v>
      </c>
      <c r="E179" s="9"/>
      <c r="F179" s="7"/>
      <c r="G179" s="11"/>
      <c r="H179" s="2"/>
      <c r="I179" s="2" t="s">
        <v>13</v>
      </c>
    </row>
    <row r="180" spans="1:9">
      <c r="A180" s="2" t="s">
        <v>381</v>
      </c>
      <c r="B180" s="23" t="s">
        <v>54</v>
      </c>
      <c r="C180" s="15"/>
      <c r="D180" s="11">
        <v>2796000</v>
      </c>
      <c r="E180" s="9"/>
      <c r="F180" s="7"/>
      <c r="G180" s="11"/>
      <c r="H180" s="2"/>
      <c r="I180" s="2" t="s">
        <v>13</v>
      </c>
    </row>
    <row r="181" spans="1:9">
      <c r="A181" s="2" t="s">
        <v>389</v>
      </c>
      <c r="B181" s="23" t="s">
        <v>54</v>
      </c>
      <c r="C181" s="15"/>
      <c r="D181" s="11">
        <v>3045000</v>
      </c>
      <c r="E181" s="9"/>
      <c r="F181" s="7"/>
      <c r="G181" s="11"/>
      <c r="H181" s="2"/>
      <c r="I181" s="2" t="s">
        <v>13</v>
      </c>
    </row>
    <row r="182" spans="1:9">
      <c r="A182" s="2" t="s">
        <v>385</v>
      </c>
      <c r="B182" s="23" t="s">
        <v>54</v>
      </c>
      <c r="C182" s="15"/>
      <c r="D182" s="11">
        <v>2796000</v>
      </c>
      <c r="E182" s="9"/>
      <c r="F182" s="7"/>
      <c r="G182" s="11"/>
      <c r="H182" s="2"/>
      <c r="I182" s="2" t="s">
        <v>13</v>
      </c>
    </row>
    <row r="183" spans="1:9">
      <c r="A183" s="2" t="s">
        <v>390</v>
      </c>
      <c r="B183" s="23" t="s">
        <v>54</v>
      </c>
      <c r="C183" s="15"/>
      <c r="D183" s="11">
        <v>1712000</v>
      </c>
      <c r="E183" s="9"/>
      <c r="F183" s="7"/>
      <c r="G183" s="11"/>
      <c r="H183" s="2"/>
      <c r="I183" s="2" t="s">
        <v>13</v>
      </c>
    </row>
    <row r="184" spans="1:9">
      <c r="A184" s="2" t="s">
        <v>386</v>
      </c>
      <c r="B184" s="23" t="s">
        <v>54</v>
      </c>
      <c r="C184" s="15"/>
      <c r="D184" s="11">
        <v>2422600</v>
      </c>
      <c r="E184" s="9"/>
      <c r="F184" s="7"/>
      <c r="G184" s="11"/>
      <c r="H184" s="2"/>
      <c r="I184" s="2" t="s">
        <v>13</v>
      </c>
    </row>
    <row r="185" spans="1:9">
      <c r="A185" s="2" t="s">
        <v>378</v>
      </c>
      <c r="B185" s="23" t="s">
        <v>54</v>
      </c>
      <c r="C185" s="15"/>
      <c r="D185" s="11">
        <v>2568000</v>
      </c>
      <c r="E185" s="9"/>
      <c r="F185" s="7"/>
      <c r="G185" s="11"/>
      <c r="H185" s="2"/>
      <c r="I185" s="2" t="s">
        <v>13</v>
      </c>
    </row>
    <row r="186" spans="1:9">
      <c r="A186" s="2" t="s">
        <v>483</v>
      </c>
      <c r="B186" s="23" t="s">
        <v>54</v>
      </c>
      <c r="C186" s="15"/>
      <c r="D186" s="11">
        <v>2566000</v>
      </c>
      <c r="E186" s="9"/>
      <c r="F186" s="7"/>
      <c r="G186" s="11"/>
      <c r="H186" s="2"/>
      <c r="I186" s="2" t="s">
        <v>13</v>
      </c>
    </row>
    <row r="187" spans="1:9">
      <c r="A187" s="2" t="s">
        <v>484</v>
      </c>
      <c r="B187" s="23" t="s">
        <v>54</v>
      </c>
      <c r="C187" s="15"/>
      <c r="D187" s="11">
        <v>2364000</v>
      </c>
      <c r="E187" s="9"/>
      <c r="F187" s="7"/>
      <c r="G187" s="11"/>
      <c r="H187" s="2"/>
      <c r="I187" s="2" t="s">
        <v>13</v>
      </c>
    </row>
    <row r="188" spans="1:9">
      <c r="A188" s="2" t="s">
        <v>392</v>
      </c>
      <c r="B188" s="23" t="s">
        <v>54</v>
      </c>
      <c r="C188" s="15"/>
      <c r="D188" s="11">
        <v>2664000</v>
      </c>
      <c r="E188" s="9"/>
      <c r="F188" s="7"/>
      <c r="G188" s="11"/>
      <c r="H188" s="2"/>
      <c r="I188" s="2" t="s">
        <v>13</v>
      </c>
    </row>
    <row r="189" spans="1:9">
      <c r="A189" s="2" t="s">
        <v>485</v>
      </c>
      <c r="B189" s="23" t="s">
        <v>54</v>
      </c>
      <c r="C189" s="15"/>
      <c r="D189" s="11">
        <v>2789000</v>
      </c>
      <c r="E189" s="9"/>
      <c r="F189" s="7"/>
      <c r="G189" s="11"/>
      <c r="H189" s="2"/>
      <c r="I189" s="2" t="s">
        <v>13</v>
      </c>
    </row>
    <row r="190" spans="1:9">
      <c r="A190" s="2" t="s">
        <v>393</v>
      </c>
      <c r="B190" s="23" t="s">
        <v>54</v>
      </c>
      <c r="C190" s="15"/>
      <c r="D190" s="11">
        <v>1789000</v>
      </c>
      <c r="E190" s="9"/>
      <c r="F190" s="7"/>
      <c r="G190" s="11"/>
      <c r="H190" s="2"/>
      <c r="I190" s="2" t="s">
        <v>13</v>
      </c>
    </row>
    <row r="191" spans="1:9">
      <c r="A191" s="2" t="s">
        <v>396</v>
      </c>
      <c r="B191" s="23" t="s">
        <v>54</v>
      </c>
      <c r="C191" s="15"/>
      <c r="D191" s="11">
        <v>2103800</v>
      </c>
      <c r="E191" s="9"/>
      <c r="F191" s="7"/>
      <c r="G191" s="11"/>
      <c r="H191" s="2"/>
      <c r="I191" s="2" t="s">
        <v>13</v>
      </c>
    </row>
    <row r="192" spans="1:9">
      <c r="A192" s="2" t="s">
        <v>486</v>
      </c>
      <c r="B192" s="23" t="s">
        <v>54</v>
      </c>
      <c r="C192" s="15"/>
      <c r="D192" s="11">
        <v>2482000</v>
      </c>
      <c r="E192" s="9"/>
      <c r="F192" s="7"/>
      <c r="G192" s="11"/>
      <c r="H192" s="2"/>
      <c r="I192" s="2" t="s">
        <v>13</v>
      </c>
    </row>
    <row r="193" spans="1:9">
      <c r="A193" s="2" t="s">
        <v>487</v>
      </c>
      <c r="B193" s="23" t="s">
        <v>54</v>
      </c>
      <c r="C193" s="15"/>
      <c r="D193" s="11">
        <v>2196000</v>
      </c>
      <c r="E193" s="9"/>
      <c r="F193" s="7"/>
      <c r="G193" s="11"/>
      <c r="H193" s="2"/>
      <c r="I193" s="2" t="s">
        <v>13</v>
      </c>
    </row>
    <row r="194" spans="1:9">
      <c r="A194" s="2" t="s">
        <v>488</v>
      </c>
      <c r="B194" s="23" t="s">
        <v>54</v>
      </c>
      <c r="C194" s="15"/>
      <c r="D194" s="11">
        <v>1829800</v>
      </c>
      <c r="E194" s="9"/>
      <c r="F194" s="7"/>
      <c r="G194" s="11"/>
      <c r="H194" s="2"/>
      <c r="I194" s="2" t="s">
        <v>13</v>
      </c>
    </row>
    <row r="195" spans="1:9">
      <c r="A195" s="2" t="s">
        <v>489</v>
      </c>
      <c r="B195" s="23" t="s">
        <v>54</v>
      </c>
      <c r="C195" s="15"/>
      <c r="D195" s="11">
        <v>2322600</v>
      </c>
      <c r="E195" s="9"/>
      <c r="F195" s="7"/>
      <c r="G195" s="11"/>
      <c r="H195" s="2"/>
      <c r="I195" s="2" t="s">
        <v>13</v>
      </c>
    </row>
    <row r="196" spans="1:9">
      <c r="A196" s="2" t="s">
        <v>383</v>
      </c>
      <c r="B196" s="23" t="s">
        <v>54</v>
      </c>
      <c r="C196" s="15"/>
      <c r="D196" s="11">
        <v>2568000</v>
      </c>
      <c r="E196" s="9"/>
      <c r="F196" s="7"/>
      <c r="G196" s="11"/>
      <c r="H196" s="2"/>
      <c r="I196" s="2" t="s">
        <v>13</v>
      </c>
    </row>
    <row r="197" spans="1:9">
      <c r="A197" s="2" t="s">
        <v>398</v>
      </c>
      <c r="B197" s="23" t="s">
        <v>54</v>
      </c>
      <c r="C197" s="15"/>
      <c r="D197" s="11">
        <v>1901000</v>
      </c>
      <c r="E197" s="9"/>
      <c r="F197" s="7"/>
      <c r="G197" s="11"/>
      <c r="H197" s="2"/>
      <c r="I197" s="2" t="s">
        <v>13</v>
      </c>
    </row>
    <row r="198" spans="1:9">
      <c r="A198" s="2" t="s">
        <v>490</v>
      </c>
      <c r="B198" s="23" t="s">
        <v>54</v>
      </c>
      <c r="C198" s="15"/>
      <c r="D198" s="11">
        <v>2577000</v>
      </c>
      <c r="E198" s="9"/>
      <c r="F198" s="7"/>
      <c r="G198" s="11"/>
      <c r="H198" s="2"/>
      <c r="I198" s="2" t="s">
        <v>13</v>
      </c>
    </row>
    <row r="199" spans="1:9">
      <c r="A199" s="2" t="s">
        <v>491</v>
      </c>
      <c r="B199" s="23" t="s">
        <v>54</v>
      </c>
      <c r="C199" s="15"/>
      <c r="D199" s="11">
        <v>2254000</v>
      </c>
      <c r="E199" s="9"/>
      <c r="F199" s="7"/>
      <c r="G199" s="11"/>
      <c r="H199" s="2"/>
      <c r="I199" s="2" t="s">
        <v>13</v>
      </c>
    </row>
    <row r="200" spans="1:9">
      <c r="A200" s="2" t="s">
        <v>395</v>
      </c>
      <c r="B200" s="23" t="s">
        <v>54</v>
      </c>
      <c r="C200" s="15"/>
      <c r="D200" s="11">
        <v>2568000</v>
      </c>
      <c r="E200" s="9"/>
      <c r="F200" s="7"/>
      <c r="G200" s="11"/>
      <c r="H200" s="2"/>
      <c r="I200" s="2" t="s">
        <v>13</v>
      </c>
    </row>
    <row r="201" spans="1:9">
      <c r="A201" s="2" t="s">
        <v>399</v>
      </c>
      <c r="B201" s="23" t="s">
        <v>54</v>
      </c>
      <c r="C201" s="15"/>
      <c r="D201" s="11">
        <v>2408000</v>
      </c>
      <c r="E201" s="9"/>
      <c r="F201" s="7"/>
      <c r="G201" s="11"/>
      <c r="H201" s="2"/>
      <c r="I201" s="2" t="s">
        <v>13</v>
      </c>
    </row>
    <row r="202" spans="1:9">
      <c r="A202" s="2" t="s">
        <v>491</v>
      </c>
      <c r="B202" s="23" t="s">
        <v>54</v>
      </c>
      <c r="C202" s="15"/>
      <c r="D202" s="11">
        <v>2544000</v>
      </c>
      <c r="E202" s="9"/>
      <c r="F202" s="7"/>
      <c r="G202" s="11"/>
      <c r="H202" s="2"/>
      <c r="I202" s="2" t="s">
        <v>13</v>
      </c>
    </row>
    <row r="203" spans="1:9">
      <c r="A203" s="2" t="s">
        <v>400</v>
      </c>
      <c r="B203" s="23" t="s">
        <v>54</v>
      </c>
      <c r="C203" s="15"/>
      <c r="D203" s="11">
        <v>1690800</v>
      </c>
      <c r="E203" s="9"/>
      <c r="F203" s="7"/>
      <c r="G203" s="11"/>
      <c r="H203" s="2"/>
      <c r="I203" s="2" t="s">
        <v>13</v>
      </c>
    </row>
    <row r="204" spans="1:9">
      <c r="A204" s="2" t="s">
        <v>492</v>
      </c>
      <c r="B204" s="23" t="s">
        <v>54</v>
      </c>
      <c r="C204" s="15"/>
      <c r="D204" s="11">
        <v>2556000</v>
      </c>
      <c r="E204" s="9"/>
      <c r="F204" s="7"/>
      <c r="G204" s="11"/>
      <c r="H204" s="2"/>
      <c r="I204" s="2" t="s">
        <v>13</v>
      </c>
    </row>
    <row r="205" spans="1:9">
      <c r="A205" s="2" t="s">
        <v>491</v>
      </c>
      <c r="B205" s="23" t="s">
        <v>54</v>
      </c>
      <c r="C205" s="15"/>
      <c r="D205" s="11">
        <v>3045000</v>
      </c>
      <c r="E205" s="9"/>
      <c r="F205" s="7"/>
      <c r="G205" s="11"/>
      <c r="H205" s="2"/>
      <c r="I205" s="2" t="s">
        <v>13</v>
      </c>
    </row>
    <row r="206" spans="1:9">
      <c r="A206" s="2" t="s">
        <v>493</v>
      </c>
      <c r="B206" s="23" t="s">
        <v>54</v>
      </c>
      <c r="C206" s="15"/>
      <c r="D206" s="11">
        <v>1879600</v>
      </c>
      <c r="E206" s="9"/>
      <c r="F206" s="7"/>
      <c r="G206" s="11"/>
      <c r="H206" s="2"/>
      <c r="I206" s="2" t="s">
        <v>13</v>
      </c>
    </row>
    <row r="207" spans="1:9">
      <c r="A207" s="2" t="s">
        <v>397</v>
      </c>
      <c r="B207" s="23" t="s">
        <v>54</v>
      </c>
      <c r="C207" s="15"/>
      <c r="D207" s="11">
        <v>2916000</v>
      </c>
      <c r="E207" s="9"/>
      <c r="F207" s="7"/>
      <c r="G207" s="11"/>
      <c r="H207" s="2"/>
      <c r="I207" s="2" t="s">
        <v>13</v>
      </c>
    </row>
    <row r="208" spans="1:9">
      <c r="A208" s="2" t="s">
        <v>494</v>
      </c>
      <c r="B208" s="23" t="s">
        <v>54</v>
      </c>
      <c r="C208" s="15"/>
      <c r="D208" s="11">
        <v>2272200</v>
      </c>
      <c r="E208" s="9"/>
      <c r="F208" s="7"/>
      <c r="G208" s="11"/>
      <c r="H208" s="2"/>
      <c r="I208" s="2" t="s">
        <v>13</v>
      </c>
    </row>
    <row r="209" spans="1:9">
      <c r="A209" s="2" t="s">
        <v>394</v>
      </c>
      <c r="B209" s="23" t="s">
        <v>54</v>
      </c>
      <c r="C209" s="15"/>
      <c r="D209" s="11">
        <v>1980000</v>
      </c>
      <c r="E209" s="9"/>
      <c r="F209" s="7"/>
      <c r="G209" s="11"/>
      <c r="H209" s="2"/>
      <c r="I209" s="2" t="s">
        <v>13</v>
      </c>
    </row>
    <row r="210" spans="1:9">
      <c r="A210" s="2" t="s">
        <v>495</v>
      </c>
      <c r="B210" s="23" t="s">
        <v>54</v>
      </c>
      <c r="C210" s="15"/>
      <c r="D210" s="11">
        <v>3178200</v>
      </c>
      <c r="E210" s="9"/>
      <c r="F210" s="7"/>
      <c r="G210" s="11"/>
      <c r="H210" s="2"/>
      <c r="I210" s="2" t="s">
        <v>13</v>
      </c>
    </row>
    <row r="211" spans="1:9">
      <c r="A211" s="2" t="s">
        <v>402</v>
      </c>
      <c r="B211" s="23" t="s">
        <v>54</v>
      </c>
      <c r="C211" s="15"/>
      <c r="D211" s="11">
        <v>1687200</v>
      </c>
      <c r="E211" s="9"/>
      <c r="F211" s="7"/>
      <c r="G211" s="11"/>
      <c r="H211" s="2"/>
      <c r="I211" s="2" t="s">
        <v>13</v>
      </c>
    </row>
    <row r="212" spans="1:9">
      <c r="A212" s="2" t="s">
        <v>403</v>
      </c>
      <c r="B212" s="23" t="s">
        <v>54</v>
      </c>
      <c r="C212" s="15"/>
      <c r="D212" s="11">
        <v>2399800</v>
      </c>
      <c r="E212" s="9"/>
      <c r="F212" s="7"/>
      <c r="G212" s="11"/>
      <c r="H212" s="2"/>
      <c r="I212" s="2" t="s">
        <v>13</v>
      </c>
    </row>
    <row r="213" spans="1:9">
      <c r="A213" s="2" t="s">
        <v>404</v>
      </c>
      <c r="B213" s="23" t="s">
        <v>54</v>
      </c>
      <c r="C213" s="15"/>
      <c r="D213" s="11">
        <v>2010000</v>
      </c>
      <c r="E213" s="9"/>
      <c r="F213" s="7"/>
      <c r="G213" s="11"/>
      <c r="H213" s="2"/>
      <c r="I213" s="2" t="s">
        <v>13</v>
      </c>
    </row>
    <row r="214" spans="1:9">
      <c r="A214" s="2" t="s">
        <v>405</v>
      </c>
      <c r="B214" s="23" t="s">
        <v>54</v>
      </c>
      <c r="C214" s="15"/>
      <c r="D214" s="11">
        <v>1980000</v>
      </c>
      <c r="E214" s="9"/>
      <c r="F214" s="7"/>
      <c r="G214" s="11"/>
      <c r="H214" s="2"/>
      <c r="I214" s="2" t="s">
        <v>13</v>
      </c>
    </row>
    <row r="215" spans="1:9">
      <c r="A215" s="2" t="s">
        <v>407</v>
      </c>
      <c r="B215" s="23" t="s">
        <v>54</v>
      </c>
      <c r="C215" s="15"/>
      <c r="D215" s="11">
        <v>2499200</v>
      </c>
      <c r="E215" s="9"/>
      <c r="F215" s="7"/>
      <c r="G215" s="11"/>
      <c r="H215" s="2"/>
      <c r="I215" s="2" t="s">
        <v>13</v>
      </c>
    </row>
    <row r="216" spans="1:9">
      <c r="A216" s="2" t="s">
        <v>496</v>
      </c>
      <c r="B216" s="23" t="s">
        <v>54</v>
      </c>
      <c r="C216" s="15"/>
      <c r="D216" s="11">
        <v>3205100</v>
      </c>
      <c r="E216" s="9"/>
      <c r="F216" s="7"/>
      <c r="G216" s="11"/>
      <c r="H216" s="2"/>
      <c r="I216" s="2" t="s">
        <v>13</v>
      </c>
    </row>
    <row r="217" spans="1:9">
      <c r="A217" s="2" t="s">
        <v>497</v>
      </c>
      <c r="B217" s="23" t="s">
        <v>54</v>
      </c>
      <c r="C217" s="15"/>
      <c r="D217" s="11">
        <v>2096000</v>
      </c>
      <c r="E217" s="9"/>
      <c r="F217" s="7"/>
      <c r="G217" s="11"/>
      <c r="H217" s="2"/>
      <c r="I217" s="2" t="s">
        <v>13</v>
      </c>
    </row>
    <row r="218" spans="1:9">
      <c r="A218" s="2" t="s">
        <v>410</v>
      </c>
      <c r="B218" s="23" t="s">
        <v>54</v>
      </c>
      <c r="C218" s="15"/>
      <c r="D218" s="11">
        <v>2759000</v>
      </c>
      <c r="E218" s="9"/>
      <c r="F218" s="7"/>
      <c r="G218" s="11"/>
      <c r="H218" s="2"/>
      <c r="I218" s="2" t="s">
        <v>13</v>
      </c>
    </row>
    <row r="219" spans="1:9">
      <c r="A219" s="2" t="s">
        <v>411</v>
      </c>
      <c r="B219" s="23" t="s">
        <v>54</v>
      </c>
      <c r="C219" s="15"/>
      <c r="D219" s="11">
        <v>2850650</v>
      </c>
      <c r="E219" s="9"/>
      <c r="F219" s="7"/>
      <c r="G219" s="11"/>
      <c r="H219" s="2"/>
      <c r="I219" s="2" t="s">
        <v>13</v>
      </c>
    </row>
    <row r="220" spans="1:9">
      <c r="A220" s="2" t="s">
        <v>406</v>
      </c>
      <c r="B220" s="23" t="s">
        <v>54</v>
      </c>
      <c r="C220" s="15"/>
      <c r="D220" s="11">
        <v>2602150</v>
      </c>
      <c r="E220" s="9"/>
      <c r="F220" s="7"/>
      <c r="G220" s="11"/>
      <c r="H220" s="2"/>
      <c r="I220" s="2" t="s">
        <v>13</v>
      </c>
    </row>
    <row r="221" spans="1:9">
      <c r="A221" s="2" t="s">
        <v>408</v>
      </c>
      <c r="B221" s="23" t="s">
        <v>54</v>
      </c>
      <c r="C221" s="15"/>
      <c r="D221" s="11">
        <v>2382000</v>
      </c>
      <c r="E221" s="9"/>
      <c r="F221" s="7"/>
      <c r="G221" s="11"/>
      <c r="H221" s="2"/>
      <c r="I221" s="2" t="s">
        <v>13</v>
      </c>
    </row>
    <row r="222" spans="1:9">
      <c r="A222" s="2" t="s">
        <v>412</v>
      </c>
      <c r="B222" s="23" t="s">
        <v>54</v>
      </c>
      <c r="C222" s="15"/>
      <c r="D222" s="11">
        <v>2220406</v>
      </c>
      <c r="E222" s="9"/>
      <c r="F222" s="7"/>
      <c r="G222" s="11"/>
      <c r="H222" s="2"/>
      <c r="I222" s="2" t="s">
        <v>13</v>
      </c>
    </row>
    <row r="223" spans="1:9">
      <c r="A223" s="2" t="s">
        <v>409</v>
      </c>
      <c r="B223" s="23" t="s">
        <v>54</v>
      </c>
      <c r="C223" s="15"/>
      <c r="D223" s="11">
        <v>1943800</v>
      </c>
      <c r="E223" s="9"/>
      <c r="F223" s="7"/>
      <c r="G223" s="11"/>
      <c r="H223" s="2"/>
      <c r="I223" s="2" t="s">
        <v>13</v>
      </c>
    </row>
    <row r="224" spans="1:9">
      <c r="A224" s="2" t="s">
        <v>413</v>
      </c>
      <c r="B224" s="23" t="s">
        <v>54</v>
      </c>
      <c r="C224" s="15"/>
      <c r="D224" s="11">
        <v>2177200</v>
      </c>
      <c r="E224" s="9"/>
      <c r="F224" s="7"/>
      <c r="G224" s="11"/>
      <c r="H224" s="2"/>
      <c r="I224" s="2" t="s">
        <v>13</v>
      </c>
    </row>
    <row r="225" spans="1:9">
      <c r="A225" s="2" t="s">
        <v>409</v>
      </c>
      <c r="B225" s="23" t="s">
        <v>54</v>
      </c>
      <c r="C225" s="15"/>
      <c r="D225" s="11">
        <v>2359800</v>
      </c>
      <c r="E225" s="9"/>
      <c r="F225" s="7"/>
      <c r="G225" s="11"/>
      <c r="H225" s="2"/>
      <c r="I225" s="2" t="s">
        <v>13</v>
      </c>
    </row>
    <row r="226" spans="1:9">
      <c r="A226" s="2" t="s">
        <v>498</v>
      </c>
      <c r="B226" s="23" t="s">
        <v>54</v>
      </c>
      <c r="C226" s="15"/>
      <c r="D226" s="11">
        <v>2794000</v>
      </c>
      <c r="E226" s="9"/>
      <c r="F226" s="7"/>
      <c r="G226" s="11"/>
      <c r="H226" s="2"/>
      <c r="I226" s="2" t="s">
        <v>13</v>
      </c>
    </row>
    <row r="227" spans="1:9">
      <c r="A227" s="2" t="s">
        <v>499</v>
      </c>
      <c r="B227" s="23" t="s">
        <v>54</v>
      </c>
      <c r="C227" s="15"/>
      <c r="D227" s="11">
        <v>3450000</v>
      </c>
      <c r="E227" s="9"/>
      <c r="F227" s="7"/>
      <c r="G227" s="11"/>
      <c r="H227" s="2"/>
      <c r="I227" s="2" t="s">
        <v>13</v>
      </c>
    </row>
    <row r="228" spans="1:9">
      <c r="A228" s="2" t="s">
        <v>414</v>
      </c>
      <c r="B228" s="23" t="s">
        <v>54</v>
      </c>
      <c r="C228" s="15"/>
      <c r="D228" s="11">
        <v>16363636</v>
      </c>
      <c r="E228" s="9"/>
      <c r="F228" s="7"/>
      <c r="G228" s="11"/>
      <c r="H228" s="2"/>
      <c r="I228" s="2" t="s">
        <v>13</v>
      </c>
    </row>
    <row r="229" spans="1:9">
      <c r="A229" s="2" t="s">
        <v>415</v>
      </c>
      <c r="B229" s="23" t="s">
        <v>54</v>
      </c>
      <c r="C229" s="15"/>
      <c r="D229" s="11">
        <v>2310200</v>
      </c>
      <c r="E229" s="9"/>
      <c r="F229" s="7"/>
      <c r="G229" s="11"/>
      <c r="H229" s="2"/>
      <c r="I229" s="2" t="s">
        <v>13</v>
      </c>
    </row>
    <row r="230" spans="1:9">
      <c r="A230" s="2" t="s">
        <v>416</v>
      </c>
      <c r="B230" s="23" t="s">
        <v>54</v>
      </c>
      <c r="C230" s="15"/>
      <c r="D230" s="11">
        <v>3862400</v>
      </c>
      <c r="E230" s="9"/>
      <c r="F230" s="7"/>
      <c r="G230" s="11"/>
      <c r="H230" s="2"/>
      <c r="I230" s="2" t="s">
        <v>13</v>
      </c>
    </row>
    <row r="231" spans="1:9">
      <c r="A231" s="2" t="s">
        <v>500</v>
      </c>
      <c r="B231" s="23" t="s">
        <v>54</v>
      </c>
      <c r="C231" s="15"/>
      <c r="D231" s="11">
        <v>2992176</v>
      </c>
      <c r="E231" s="9"/>
      <c r="F231" s="7"/>
      <c r="G231" s="11"/>
      <c r="H231" s="2"/>
      <c r="I231" s="2" t="s">
        <v>13</v>
      </c>
    </row>
    <row r="232" spans="1:9">
      <c r="A232" s="2" t="s">
        <v>501</v>
      </c>
      <c r="B232" s="23" t="s">
        <v>54</v>
      </c>
      <c r="C232" s="15"/>
      <c r="D232" s="11">
        <v>2208000</v>
      </c>
      <c r="E232" s="9"/>
      <c r="F232" s="7"/>
      <c r="G232" s="11"/>
      <c r="H232" s="2"/>
      <c r="I232" s="2" t="s">
        <v>13</v>
      </c>
    </row>
    <row r="233" spans="1:9">
      <c r="A233" s="2" t="s">
        <v>417</v>
      </c>
      <c r="B233" s="23" t="s">
        <v>54</v>
      </c>
      <c r="C233" s="15"/>
      <c r="D233" s="11">
        <v>8000000</v>
      </c>
      <c r="E233" s="9"/>
      <c r="F233" s="7"/>
      <c r="G233" s="11"/>
      <c r="H233" s="2"/>
      <c r="I233" s="2" t="s">
        <v>13</v>
      </c>
    </row>
    <row r="234" spans="1:9">
      <c r="A234" s="2" t="s">
        <v>418</v>
      </c>
      <c r="B234" s="23" t="s">
        <v>54</v>
      </c>
      <c r="C234" s="15"/>
      <c r="D234" s="11">
        <v>15000000</v>
      </c>
      <c r="E234" s="9"/>
      <c r="F234" s="7"/>
      <c r="G234" s="11"/>
      <c r="H234" s="2"/>
      <c r="I234" s="2" t="s">
        <v>13</v>
      </c>
    </row>
    <row r="235" spans="1:9">
      <c r="A235" s="2" t="s">
        <v>420</v>
      </c>
      <c r="B235" s="23" t="s">
        <v>54</v>
      </c>
      <c r="C235" s="15"/>
      <c r="D235" s="11">
        <v>7700000</v>
      </c>
      <c r="E235" s="9"/>
      <c r="F235" s="7"/>
      <c r="G235" s="11"/>
      <c r="H235" s="2"/>
      <c r="I235" s="2" t="s">
        <v>13</v>
      </c>
    </row>
    <row r="236" spans="1:9">
      <c r="A236" s="2" t="s">
        <v>421</v>
      </c>
      <c r="B236" s="23" t="s">
        <v>54</v>
      </c>
      <c r="C236" s="15"/>
      <c r="D236" s="11">
        <v>46774326</v>
      </c>
      <c r="E236" s="9"/>
      <c r="F236" s="7"/>
      <c r="G236" s="11"/>
      <c r="H236" s="2"/>
      <c r="I236" s="2" t="s">
        <v>13</v>
      </c>
    </row>
    <row r="237" spans="1:9">
      <c r="A237" s="2" t="s">
        <v>419</v>
      </c>
      <c r="B237" s="23" t="s">
        <v>54</v>
      </c>
      <c r="C237" s="15"/>
      <c r="D237" s="11">
        <v>14693972</v>
      </c>
      <c r="E237" s="9"/>
      <c r="F237" s="7"/>
      <c r="G237" s="11"/>
      <c r="H237" s="2"/>
      <c r="I237" s="2" t="s">
        <v>13</v>
      </c>
    </row>
    <row r="238" spans="1:9">
      <c r="A238" s="2" t="s">
        <v>503</v>
      </c>
      <c r="B238" s="23" t="s">
        <v>54</v>
      </c>
      <c r="C238" s="15"/>
      <c r="D238" s="11">
        <v>2862000</v>
      </c>
      <c r="E238" s="9"/>
      <c r="F238" s="7"/>
      <c r="G238" s="11"/>
      <c r="H238" s="2"/>
      <c r="I238" s="2" t="s">
        <v>13</v>
      </c>
    </row>
    <row r="239" spans="1:9">
      <c r="A239" s="2" t="s">
        <v>401</v>
      </c>
      <c r="B239" s="23" t="s">
        <v>54</v>
      </c>
      <c r="C239" s="15"/>
      <c r="D239" s="11">
        <v>8621671</v>
      </c>
      <c r="E239" s="9"/>
      <c r="F239" s="7"/>
      <c r="G239" s="11"/>
      <c r="H239" s="2"/>
      <c r="I239" s="2" t="s">
        <v>13</v>
      </c>
    </row>
    <row r="240" spans="1:9">
      <c r="A240" s="2" t="s">
        <v>416</v>
      </c>
      <c r="B240" s="23" t="s">
        <v>54</v>
      </c>
      <c r="C240" s="15"/>
      <c r="D240" s="11">
        <v>2844000</v>
      </c>
      <c r="E240" s="9"/>
      <c r="F240" s="7"/>
      <c r="G240" s="11"/>
      <c r="H240" s="2"/>
      <c r="I240" s="2" t="s">
        <v>13</v>
      </c>
    </row>
    <row r="241" spans="1:9">
      <c r="A241" s="28"/>
      <c r="B241" s="23"/>
      <c r="C241" s="29"/>
      <c r="D241" s="30"/>
      <c r="E241" s="9"/>
      <c r="F241" s="11"/>
      <c r="G241" s="11"/>
      <c r="H241" s="2"/>
      <c r="I241" s="2"/>
    </row>
    <row r="242" spans="1:9">
      <c r="A242" s="2" t="s">
        <v>78</v>
      </c>
      <c r="B242" s="23"/>
      <c r="C242" s="12">
        <f>SUM(C243:C243)</f>
        <v>0</v>
      </c>
      <c r="D242" s="7">
        <f>SUM(D243:D243)</f>
        <v>3000000</v>
      </c>
      <c r="E242" s="9"/>
      <c r="F242" s="7">
        <f>+C242*E242+D242</f>
        <v>3000000</v>
      </c>
      <c r="G242" s="11"/>
      <c r="H242" s="2"/>
      <c r="I242" s="2"/>
    </row>
    <row r="243" spans="1:9">
      <c r="A243" s="2" t="s">
        <v>502</v>
      </c>
      <c r="B243" s="23" t="s">
        <v>54</v>
      </c>
      <c r="C243" s="12"/>
      <c r="D243" s="11">
        <v>3000000</v>
      </c>
      <c r="E243" s="9"/>
      <c r="F243" s="11"/>
      <c r="G243" s="11"/>
      <c r="H243" s="2"/>
      <c r="I243" s="2" t="s">
        <v>13</v>
      </c>
    </row>
    <row r="244" spans="1:9">
      <c r="A244" s="2"/>
      <c r="B244" s="23"/>
      <c r="C244" s="12"/>
      <c r="D244" s="11"/>
      <c r="E244" s="9"/>
      <c r="F244" s="2"/>
      <c r="G244" s="2"/>
      <c r="H244" s="2"/>
      <c r="I244" s="2"/>
    </row>
    <row r="245" spans="1:9">
      <c r="A245" s="2" t="s">
        <v>79</v>
      </c>
      <c r="B245" s="23" t="s">
        <v>61</v>
      </c>
      <c r="C245" s="31">
        <f>SUM(C246:C247)</f>
        <v>0</v>
      </c>
      <c r="D245" s="32">
        <f>SUM(D246:D247)</f>
        <v>63740478</v>
      </c>
      <c r="E245" s="9"/>
      <c r="F245" s="7">
        <f>+(C245*E245)+D245</f>
        <v>63740478</v>
      </c>
      <c r="G245" s="7"/>
      <c r="H245" s="2"/>
      <c r="I245" s="2"/>
    </row>
    <row r="246" spans="1:9">
      <c r="A246" s="33" t="s">
        <v>80</v>
      </c>
      <c r="B246" s="23" t="s">
        <v>61</v>
      </c>
      <c r="C246" s="34"/>
      <c r="D246" s="18">
        <v>3740478</v>
      </c>
      <c r="E246" s="35"/>
      <c r="F246" s="7"/>
      <c r="G246" s="7"/>
      <c r="H246" s="2"/>
      <c r="I246" s="2" t="s">
        <v>13</v>
      </c>
    </row>
    <row r="247" spans="1:9">
      <c r="A247" s="33" t="s">
        <v>81</v>
      </c>
      <c r="B247" s="23" t="s">
        <v>61</v>
      </c>
      <c r="C247" s="36"/>
      <c r="D247" s="27">
        <v>60000000</v>
      </c>
      <c r="E247" s="37"/>
      <c r="F247" s="7"/>
      <c r="G247" s="7"/>
      <c r="H247" s="2"/>
      <c r="I247" s="2" t="s">
        <v>13</v>
      </c>
    </row>
    <row r="248" spans="1:9">
      <c r="A248" s="2"/>
      <c r="B248" s="23"/>
      <c r="C248" s="12"/>
      <c r="D248" s="11"/>
      <c r="E248" s="9"/>
      <c r="F248" s="2"/>
      <c r="G248" s="2"/>
      <c r="H248" s="2"/>
      <c r="I248" s="2"/>
    </row>
    <row r="249" spans="1:9">
      <c r="A249" s="2" t="s">
        <v>82</v>
      </c>
      <c r="B249" s="23" t="s">
        <v>83</v>
      </c>
      <c r="C249" s="15">
        <f>SUM(C250)</f>
        <v>6113.880000000001</v>
      </c>
      <c r="D249" s="7"/>
      <c r="E249" s="9">
        <v>6850.05</v>
      </c>
      <c r="F249" s="7">
        <f>+(C249*E249)+D249</f>
        <v>41880383.694000006</v>
      </c>
      <c r="G249" s="1"/>
      <c r="H249" s="2"/>
      <c r="I249" s="2"/>
    </row>
    <row r="250" spans="1:9">
      <c r="A250" s="2" t="s">
        <v>84</v>
      </c>
      <c r="B250" s="23" t="s">
        <v>83</v>
      </c>
      <c r="C250" s="12">
        <v>6113.880000000001</v>
      </c>
      <c r="D250" s="11"/>
      <c r="E250" s="9"/>
      <c r="F250" s="1"/>
      <c r="G250" s="1"/>
      <c r="H250" s="2"/>
      <c r="I250" s="2" t="s">
        <v>13</v>
      </c>
    </row>
    <row r="251" spans="1:9">
      <c r="A251" s="2"/>
      <c r="B251" s="23"/>
      <c r="C251" s="12"/>
      <c r="D251" s="11"/>
      <c r="E251" s="9"/>
      <c r="F251" s="2"/>
      <c r="G251" s="2"/>
      <c r="H251" s="2"/>
      <c r="I251" s="2"/>
    </row>
    <row r="252" spans="1:9">
      <c r="A252" s="2" t="s">
        <v>85</v>
      </c>
      <c r="B252" s="23"/>
      <c r="C252" s="12"/>
      <c r="D252" s="7">
        <f>SUM(D253)</f>
        <v>411847093</v>
      </c>
      <c r="E252" s="9"/>
      <c r="F252" s="7">
        <f>SUM(D252)</f>
        <v>411847093</v>
      </c>
      <c r="G252" s="2"/>
      <c r="H252" s="2"/>
      <c r="I252" s="2"/>
    </row>
    <row r="253" spans="1:9">
      <c r="A253" s="2" t="s">
        <v>422</v>
      </c>
      <c r="B253" s="23" t="s">
        <v>83</v>
      </c>
      <c r="C253" s="12"/>
      <c r="D253" s="11">
        <v>411847093</v>
      </c>
      <c r="E253" s="9"/>
      <c r="F253" s="2"/>
      <c r="G253" s="2"/>
      <c r="H253" s="2"/>
      <c r="I253" s="2" t="s">
        <v>13</v>
      </c>
    </row>
    <row r="254" spans="1:9">
      <c r="A254" s="2"/>
      <c r="B254" s="23"/>
      <c r="C254" s="12"/>
      <c r="D254" s="11"/>
      <c r="E254" s="9"/>
      <c r="F254" s="2"/>
      <c r="G254" s="2"/>
      <c r="H254" s="2"/>
      <c r="I254" s="2"/>
    </row>
    <row r="255" spans="1:9">
      <c r="A255" s="2" t="s">
        <v>431</v>
      </c>
      <c r="B255" s="23"/>
      <c r="C255" s="12"/>
      <c r="D255" s="7">
        <f>+SUM(D256)</f>
        <v>1219644479</v>
      </c>
      <c r="E255" s="9"/>
      <c r="F255" s="70">
        <f>SUM(D255)</f>
        <v>1219644479</v>
      </c>
      <c r="G255" s="2"/>
      <c r="H255" s="2"/>
      <c r="I255" s="2"/>
    </row>
    <row r="256" spans="1:9">
      <c r="A256" s="2" t="s">
        <v>432</v>
      </c>
      <c r="B256" s="23" t="s">
        <v>83</v>
      </c>
      <c r="C256" s="12"/>
      <c r="D256" s="11">
        <v>1219644479</v>
      </c>
      <c r="E256" s="9"/>
      <c r="F256" s="2"/>
      <c r="G256" s="2"/>
      <c r="H256" s="2"/>
      <c r="I256" s="2" t="s">
        <v>13</v>
      </c>
    </row>
    <row r="257" spans="1:9">
      <c r="A257" s="2"/>
      <c r="B257" s="23"/>
      <c r="C257" s="12"/>
      <c r="D257" s="11"/>
      <c r="E257" s="9"/>
      <c r="F257" s="2"/>
      <c r="G257" s="2"/>
      <c r="H257" s="2"/>
      <c r="I257" s="2"/>
    </row>
    <row r="258" spans="1:9">
      <c r="A258" s="1" t="s">
        <v>86</v>
      </c>
      <c r="B258" s="23"/>
      <c r="C258" s="12"/>
      <c r="D258" s="11"/>
      <c r="E258" s="9"/>
      <c r="F258" s="2"/>
      <c r="G258" s="7">
        <f>SUM(F259+F264+F267+F276+F273)</f>
        <v>13621605008.863461</v>
      </c>
      <c r="H258" s="2"/>
      <c r="I258" s="2"/>
    </row>
    <row r="259" spans="1:9">
      <c r="A259" s="2" t="s">
        <v>87</v>
      </c>
      <c r="B259" s="23"/>
      <c r="C259" s="15">
        <f>+SUM(C260:C262)</f>
        <v>691705.39</v>
      </c>
      <c r="D259" s="7">
        <f>+SUM(D260:D262)</f>
        <v>5066726456.5839596</v>
      </c>
      <c r="E259" s="9">
        <v>6837.9</v>
      </c>
      <c r="F259" s="7">
        <f>+(C259*E259)+D259</f>
        <v>9796538742.8649597</v>
      </c>
      <c r="G259" s="7"/>
      <c r="H259" s="2"/>
      <c r="I259" s="2"/>
    </row>
    <row r="260" spans="1:9">
      <c r="A260" s="38" t="s">
        <v>88</v>
      </c>
      <c r="B260" s="23"/>
      <c r="C260" s="26"/>
      <c r="D260" s="39"/>
      <c r="E260" s="9"/>
      <c r="F260" s="7"/>
      <c r="G260" s="7"/>
      <c r="H260" s="2"/>
      <c r="I260" s="2"/>
    </row>
    <row r="261" spans="1:9">
      <c r="A261" s="40" t="s">
        <v>89</v>
      </c>
      <c r="B261" s="23"/>
      <c r="C261" s="26"/>
      <c r="D261" s="39"/>
      <c r="E261" s="9"/>
      <c r="F261" s="7"/>
      <c r="G261" s="7"/>
      <c r="H261" s="2"/>
      <c r="I261" s="2"/>
    </row>
    <row r="262" spans="1:9">
      <c r="A262" s="41" t="s">
        <v>90</v>
      </c>
      <c r="B262" s="23" t="s">
        <v>61</v>
      </c>
      <c r="C262" s="26">
        <v>691705.39</v>
      </c>
      <c r="D262" s="42">
        <v>5066726456.5839596</v>
      </c>
      <c r="E262" s="9"/>
      <c r="F262" s="7"/>
      <c r="G262" s="7"/>
      <c r="H262" s="2"/>
      <c r="I262" s="2" t="s">
        <v>13</v>
      </c>
    </row>
    <row r="263" spans="1:9">
      <c r="A263" s="41"/>
      <c r="B263" s="23"/>
      <c r="C263" s="26"/>
      <c r="D263" s="42"/>
      <c r="E263" s="9"/>
      <c r="F263" s="7"/>
      <c r="G263" s="7"/>
      <c r="H263" s="2"/>
      <c r="I263" s="2"/>
    </row>
    <row r="264" spans="1:9">
      <c r="A264" s="2" t="s">
        <v>370</v>
      </c>
      <c r="B264" s="23"/>
      <c r="C264" s="62"/>
      <c r="D264" s="63">
        <f>SUM(D265)</f>
        <v>1401000000</v>
      </c>
      <c r="E264" s="9"/>
      <c r="F264" s="7">
        <f>+(C264*E264)+D264</f>
        <v>1401000000</v>
      </c>
      <c r="G264" s="7"/>
      <c r="H264" s="2"/>
      <c r="I264" s="2"/>
    </row>
    <row r="265" spans="1:9">
      <c r="A265" s="2" t="s">
        <v>369</v>
      </c>
      <c r="B265" s="23" t="s">
        <v>54</v>
      </c>
      <c r="C265" s="12"/>
      <c r="D265" s="11">
        <v>1401000000</v>
      </c>
      <c r="E265" s="9"/>
      <c r="F265" s="2"/>
      <c r="G265" s="2"/>
      <c r="H265" s="2"/>
      <c r="I265" s="2" t="s">
        <v>13</v>
      </c>
    </row>
    <row r="266" spans="1:9">
      <c r="A266" s="2"/>
      <c r="B266" s="23"/>
      <c r="C266" s="12"/>
      <c r="D266" s="11"/>
      <c r="E266" s="9"/>
      <c r="F266" s="2"/>
      <c r="G266" s="2"/>
      <c r="H266" s="2"/>
      <c r="I266" s="2"/>
    </row>
    <row r="267" spans="1:9">
      <c r="A267" s="2" t="s">
        <v>91</v>
      </c>
      <c r="B267" s="23" t="s">
        <v>61</v>
      </c>
      <c r="C267" s="15">
        <f>SUM(C268:C271)</f>
        <v>24428.55</v>
      </c>
      <c r="D267" s="7">
        <f>SUM(D268:D270)</f>
        <v>417982517</v>
      </c>
      <c r="E267" s="9">
        <v>6850.05</v>
      </c>
      <c r="F267" s="7">
        <f>+(C267*E267)+D267</f>
        <v>585319305.92750001</v>
      </c>
      <c r="G267" s="2"/>
      <c r="H267" s="2"/>
      <c r="I267" s="2"/>
    </row>
    <row r="268" spans="1:9">
      <c r="A268" s="2" t="s">
        <v>92</v>
      </c>
      <c r="B268" s="23" t="s">
        <v>61</v>
      </c>
      <c r="C268" s="12"/>
      <c r="D268" s="11">
        <v>93506255</v>
      </c>
      <c r="E268" s="9"/>
      <c r="F268" s="2"/>
      <c r="G268" s="2"/>
      <c r="H268" s="2"/>
      <c r="I268" s="2" t="s">
        <v>13</v>
      </c>
    </row>
    <row r="269" spans="1:9">
      <c r="A269" s="2" t="s">
        <v>93</v>
      </c>
      <c r="B269" s="23" t="s">
        <v>61</v>
      </c>
      <c r="C269" s="12">
        <v>0</v>
      </c>
      <c r="D269" s="11">
        <v>324476262</v>
      </c>
      <c r="E269" s="9"/>
      <c r="F269" s="2"/>
      <c r="G269" s="2"/>
      <c r="H269" s="2"/>
      <c r="I269" s="2" t="s">
        <v>13</v>
      </c>
    </row>
    <row r="270" spans="1:9">
      <c r="A270" s="2" t="s">
        <v>505</v>
      </c>
      <c r="B270" s="23" t="s">
        <v>61</v>
      </c>
      <c r="C270" s="12">
        <v>24381.3</v>
      </c>
      <c r="D270" s="11"/>
      <c r="E270" s="9"/>
      <c r="F270" s="2"/>
      <c r="G270" s="2"/>
      <c r="H270" s="2"/>
      <c r="I270" s="2" t="s">
        <v>13</v>
      </c>
    </row>
    <row r="271" spans="1:9">
      <c r="A271" s="2" t="s">
        <v>504</v>
      </c>
      <c r="B271" s="23" t="s">
        <v>61</v>
      </c>
      <c r="C271" s="12">
        <v>47.25</v>
      </c>
      <c r="D271" s="11"/>
      <c r="E271" s="9"/>
      <c r="F271" s="2"/>
      <c r="G271" s="2"/>
      <c r="H271" s="2"/>
      <c r="I271" s="2" t="s">
        <v>13</v>
      </c>
    </row>
    <row r="272" spans="1:9">
      <c r="A272" s="2"/>
      <c r="B272" s="23"/>
      <c r="C272" s="12"/>
      <c r="D272" s="11"/>
      <c r="E272" s="9"/>
      <c r="F272" s="2"/>
      <c r="G272" s="2"/>
      <c r="H272" s="2"/>
      <c r="I272" s="2"/>
    </row>
    <row r="273" spans="1:9">
      <c r="A273" s="2" t="s">
        <v>94</v>
      </c>
      <c r="B273" s="23"/>
      <c r="C273" s="12"/>
      <c r="D273" s="11">
        <f>SUM(D274)</f>
        <v>64838558</v>
      </c>
      <c r="E273" s="9"/>
      <c r="F273" s="7">
        <f>SUM(D273)</f>
        <v>64838558</v>
      </c>
      <c r="G273" s="2"/>
      <c r="H273" s="2"/>
      <c r="I273" s="2"/>
    </row>
    <row r="274" spans="1:9">
      <c r="A274" s="2" t="s">
        <v>95</v>
      </c>
      <c r="B274" s="23">
        <v>44749</v>
      </c>
      <c r="C274" s="2"/>
      <c r="D274" s="11">
        <v>64838558</v>
      </c>
      <c r="E274" s="9"/>
      <c r="F274" s="2"/>
      <c r="G274" s="2"/>
      <c r="H274" s="2"/>
      <c r="I274" s="2"/>
    </row>
    <row r="275" spans="1:9">
      <c r="A275" s="2"/>
      <c r="B275" s="23"/>
      <c r="C275" s="2"/>
      <c r="D275" s="11"/>
      <c r="E275" s="9"/>
      <c r="F275" s="2"/>
      <c r="G275" s="2"/>
      <c r="H275" s="2"/>
      <c r="I275" s="2"/>
    </row>
    <row r="276" spans="1:9">
      <c r="A276" s="2" t="s">
        <v>96</v>
      </c>
      <c r="B276" s="23"/>
      <c r="C276" s="31">
        <f>SUM(C277:C604)</f>
        <v>247761.42000000013</v>
      </c>
      <c r="D276" s="7">
        <f>SUM(D277:D604)</f>
        <v>76730287</v>
      </c>
      <c r="E276" s="9">
        <v>6850.05</v>
      </c>
      <c r="F276" s="7">
        <f>(C276*E276)+D276</f>
        <v>1773908402.0710008</v>
      </c>
      <c r="G276" s="2"/>
      <c r="H276" s="2"/>
      <c r="I276" s="2"/>
    </row>
    <row r="277" spans="1:9">
      <c r="A277" s="43" t="s">
        <v>97</v>
      </c>
      <c r="B277" s="23" t="s">
        <v>61</v>
      </c>
      <c r="C277" s="12"/>
      <c r="D277" s="12">
        <v>19690760</v>
      </c>
      <c r="E277" s="9"/>
      <c r="F277" s="7"/>
      <c r="G277" s="2"/>
      <c r="H277" s="2"/>
      <c r="I277" s="2" t="s">
        <v>13</v>
      </c>
    </row>
    <row r="278" spans="1:9">
      <c r="A278" s="43" t="s">
        <v>506</v>
      </c>
      <c r="B278" s="23" t="s">
        <v>61</v>
      </c>
      <c r="C278" s="12"/>
      <c r="D278" s="12">
        <v>6852000</v>
      </c>
      <c r="E278" s="9"/>
      <c r="F278" s="7"/>
      <c r="G278" s="2"/>
      <c r="H278" s="2"/>
      <c r="I278" s="2" t="s">
        <v>13</v>
      </c>
    </row>
    <row r="279" spans="1:9">
      <c r="A279" s="43" t="s">
        <v>507</v>
      </c>
      <c r="B279" s="23" t="s">
        <v>61</v>
      </c>
      <c r="C279" s="12"/>
      <c r="D279" s="12">
        <v>4717213</v>
      </c>
      <c r="E279" s="9"/>
      <c r="F279" s="7"/>
      <c r="G279" s="2"/>
      <c r="H279" s="2"/>
      <c r="I279" s="2" t="s">
        <v>13</v>
      </c>
    </row>
    <row r="280" spans="1:9">
      <c r="A280" s="43" t="s">
        <v>98</v>
      </c>
      <c r="B280" s="23" t="s">
        <v>61</v>
      </c>
      <c r="C280" s="12"/>
      <c r="D280" s="12">
        <v>4550981</v>
      </c>
      <c r="E280" s="9"/>
      <c r="F280" s="7"/>
      <c r="G280" s="2"/>
      <c r="H280" s="2"/>
      <c r="I280" s="2" t="s">
        <v>13</v>
      </c>
    </row>
    <row r="281" spans="1:9">
      <c r="A281" s="43" t="s">
        <v>99</v>
      </c>
      <c r="B281" s="23" t="s">
        <v>61</v>
      </c>
      <c r="C281" s="12"/>
      <c r="D281" s="12">
        <v>3518182</v>
      </c>
      <c r="E281" s="9"/>
      <c r="F281" s="7"/>
      <c r="G281" s="2"/>
      <c r="H281" s="2"/>
      <c r="I281" s="2" t="s">
        <v>13</v>
      </c>
    </row>
    <row r="282" spans="1:9">
      <c r="A282" s="43" t="s">
        <v>100</v>
      </c>
      <c r="B282" s="23" t="s">
        <v>61</v>
      </c>
      <c r="C282" s="12"/>
      <c r="D282" s="12">
        <v>3427343</v>
      </c>
      <c r="E282" s="9"/>
      <c r="F282" s="7"/>
      <c r="G282" s="2"/>
      <c r="H282" s="2"/>
      <c r="I282" s="2" t="s">
        <v>13</v>
      </c>
    </row>
    <row r="283" spans="1:9">
      <c r="A283" s="43" t="s">
        <v>508</v>
      </c>
      <c r="B283" s="23" t="s">
        <v>61</v>
      </c>
      <c r="C283" s="12"/>
      <c r="D283" s="12">
        <v>2740000</v>
      </c>
      <c r="E283" s="9"/>
      <c r="F283" s="7"/>
      <c r="G283" s="2"/>
      <c r="H283" s="2"/>
      <c r="I283" s="2" t="s">
        <v>13</v>
      </c>
    </row>
    <row r="284" spans="1:9">
      <c r="A284" s="43" t="s">
        <v>101</v>
      </c>
      <c r="B284" s="23" t="s">
        <v>61</v>
      </c>
      <c r="C284" s="12"/>
      <c r="D284" s="12">
        <v>2580881</v>
      </c>
      <c r="E284" s="9"/>
      <c r="F284" s="7"/>
      <c r="G284" s="2"/>
      <c r="H284" s="2"/>
      <c r="I284" s="2" t="s">
        <v>13</v>
      </c>
    </row>
    <row r="285" spans="1:9">
      <c r="A285" s="43" t="s">
        <v>509</v>
      </c>
      <c r="B285" s="23" t="s">
        <v>61</v>
      </c>
      <c r="C285" s="12"/>
      <c r="D285" s="12">
        <v>2112517</v>
      </c>
      <c r="E285" s="9"/>
      <c r="F285" s="7"/>
      <c r="G285" s="2"/>
      <c r="H285" s="2"/>
      <c r="I285" s="2" t="s">
        <v>13</v>
      </c>
    </row>
    <row r="286" spans="1:9">
      <c r="A286" s="43" t="s">
        <v>510</v>
      </c>
      <c r="B286" s="23" t="s">
        <v>61</v>
      </c>
      <c r="C286" s="12"/>
      <c r="D286" s="12">
        <v>2028784</v>
      </c>
      <c r="E286" s="9"/>
      <c r="F286" s="7"/>
      <c r="G286" s="2"/>
      <c r="H286" s="2"/>
      <c r="I286" s="2" t="s">
        <v>13</v>
      </c>
    </row>
    <row r="287" spans="1:9">
      <c r="A287" s="43" t="s">
        <v>511</v>
      </c>
      <c r="B287" s="23" t="s">
        <v>61</v>
      </c>
      <c r="C287" s="12"/>
      <c r="D287" s="12">
        <v>1825000</v>
      </c>
      <c r="E287" s="9"/>
      <c r="F287" s="7"/>
      <c r="G287" s="2"/>
      <c r="H287" s="2"/>
      <c r="I287" s="2" t="s">
        <v>13</v>
      </c>
    </row>
    <row r="288" spans="1:9">
      <c r="A288" s="43" t="s">
        <v>102</v>
      </c>
      <c r="B288" s="23" t="s">
        <v>61</v>
      </c>
      <c r="C288" s="12"/>
      <c r="D288" s="12">
        <v>1615000</v>
      </c>
      <c r="E288" s="9"/>
      <c r="F288" s="7"/>
      <c r="G288" s="2"/>
      <c r="H288" s="2"/>
      <c r="I288" s="2" t="s">
        <v>13</v>
      </c>
    </row>
    <row r="289" spans="1:9">
      <c r="A289" s="43" t="s">
        <v>512</v>
      </c>
      <c r="B289" s="23" t="s">
        <v>61</v>
      </c>
      <c r="C289" s="12"/>
      <c r="D289" s="12">
        <v>1502030</v>
      </c>
      <c r="E289" s="9"/>
      <c r="F289" s="7"/>
      <c r="G289" s="2"/>
      <c r="H289" s="2"/>
      <c r="I289" s="2" t="s">
        <v>13</v>
      </c>
    </row>
    <row r="290" spans="1:9">
      <c r="A290" s="43" t="s">
        <v>513</v>
      </c>
      <c r="B290" s="23" t="s">
        <v>61</v>
      </c>
      <c r="C290" s="12"/>
      <c r="D290" s="12">
        <v>1251418</v>
      </c>
      <c r="E290" s="9"/>
      <c r="F290" s="7"/>
      <c r="G290" s="2"/>
      <c r="H290" s="2"/>
      <c r="I290" s="2" t="s">
        <v>13</v>
      </c>
    </row>
    <row r="291" spans="1:9">
      <c r="A291" s="43" t="s">
        <v>103</v>
      </c>
      <c r="B291" s="23" t="s">
        <v>61</v>
      </c>
      <c r="C291" s="12"/>
      <c r="D291" s="12">
        <v>1216168</v>
      </c>
      <c r="E291" s="9"/>
      <c r="F291" s="7"/>
      <c r="G291" s="2"/>
      <c r="H291" s="2"/>
      <c r="I291" s="2" t="s">
        <v>13</v>
      </c>
    </row>
    <row r="292" spans="1:9">
      <c r="A292" s="43" t="s">
        <v>514</v>
      </c>
      <c r="B292" s="23" t="s">
        <v>61</v>
      </c>
      <c r="C292" s="12"/>
      <c r="D292" s="12">
        <v>864000</v>
      </c>
      <c r="E292" s="9"/>
      <c r="F292" s="7"/>
      <c r="G292" s="2"/>
      <c r="H292" s="2"/>
      <c r="I292" s="2" t="s">
        <v>13</v>
      </c>
    </row>
    <row r="293" spans="1:9">
      <c r="A293" s="43" t="s">
        <v>515</v>
      </c>
      <c r="B293" s="23" t="s">
        <v>61</v>
      </c>
      <c r="C293" s="12"/>
      <c r="D293" s="12">
        <v>828608</v>
      </c>
      <c r="E293" s="9"/>
      <c r="F293" s="7"/>
      <c r="G293" s="2"/>
      <c r="H293" s="2"/>
      <c r="I293" s="2" t="s">
        <v>13</v>
      </c>
    </row>
    <row r="294" spans="1:9">
      <c r="A294" s="43" t="s">
        <v>516</v>
      </c>
      <c r="B294" s="23" t="s">
        <v>61</v>
      </c>
      <c r="C294" s="12"/>
      <c r="D294" s="12">
        <v>807363</v>
      </c>
      <c r="E294" s="9"/>
      <c r="F294" s="7"/>
      <c r="G294" s="2"/>
      <c r="H294" s="2"/>
      <c r="I294" s="2" t="s">
        <v>13</v>
      </c>
    </row>
    <row r="295" spans="1:9">
      <c r="A295" s="43" t="s">
        <v>517</v>
      </c>
      <c r="B295" s="23" t="s">
        <v>61</v>
      </c>
      <c r="C295" s="12"/>
      <c r="D295" s="12">
        <v>798000</v>
      </c>
      <c r="E295" s="9"/>
      <c r="F295" s="7"/>
      <c r="G295" s="2"/>
      <c r="H295" s="2"/>
      <c r="I295" s="2" t="s">
        <v>13</v>
      </c>
    </row>
    <row r="296" spans="1:9">
      <c r="A296" s="43" t="s">
        <v>518</v>
      </c>
      <c r="B296" s="23" t="s">
        <v>61</v>
      </c>
      <c r="C296" s="12"/>
      <c r="D296" s="12">
        <v>760794</v>
      </c>
      <c r="E296" s="9"/>
      <c r="F296" s="7"/>
      <c r="G296" s="2"/>
      <c r="H296" s="2"/>
      <c r="I296" s="2" t="s">
        <v>13</v>
      </c>
    </row>
    <row r="297" spans="1:9">
      <c r="A297" s="43" t="s">
        <v>519</v>
      </c>
      <c r="B297" s="23" t="s">
        <v>61</v>
      </c>
      <c r="C297" s="12"/>
      <c r="D297" s="12">
        <v>632273</v>
      </c>
      <c r="E297" s="9"/>
      <c r="F297" s="7"/>
      <c r="G297" s="2"/>
      <c r="H297" s="2"/>
      <c r="I297" s="2" t="s">
        <v>13</v>
      </c>
    </row>
    <row r="298" spans="1:9">
      <c r="A298" s="43" t="s">
        <v>520</v>
      </c>
      <c r="B298" s="23" t="s">
        <v>61</v>
      </c>
      <c r="C298" s="12"/>
      <c r="D298" s="12">
        <v>615051</v>
      </c>
      <c r="E298" s="9"/>
      <c r="F298" s="7"/>
      <c r="G298" s="2"/>
      <c r="H298" s="2"/>
      <c r="I298" s="2" t="s">
        <v>13</v>
      </c>
    </row>
    <row r="299" spans="1:9">
      <c r="A299" s="43" t="s">
        <v>521</v>
      </c>
      <c r="B299" s="23" t="s">
        <v>61</v>
      </c>
      <c r="C299" s="12"/>
      <c r="D299" s="12">
        <v>585404</v>
      </c>
      <c r="E299" s="9"/>
      <c r="F299" s="7"/>
      <c r="G299" s="2"/>
      <c r="H299" s="2"/>
      <c r="I299" s="2" t="s">
        <v>13</v>
      </c>
    </row>
    <row r="300" spans="1:9">
      <c r="A300" s="43" t="s">
        <v>522</v>
      </c>
      <c r="B300" s="23" t="s">
        <v>61</v>
      </c>
      <c r="C300" s="12"/>
      <c r="D300" s="12">
        <v>568060</v>
      </c>
      <c r="E300" s="9"/>
      <c r="F300" s="7"/>
      <c r="G300" s="2"/>
      <c r="H300" s="2"/>
      <c r="I300" s="2" t="s">
        <v>13</v>
      </c>
    </row>
    <row r="301" spans="1:9">
      <c r="A301" s="43" t="s">
        <v>523</v>
      </c>
      <c r="B301" s="23" t="s">
        <v>61</v>
      </c>
      <c r="C301" s="12"/>
      <c r="D301" s="12">
        <v>520210</v>
      </c>
      <c r="E301" s="9"/>
      <c r="F301" s="7"/>
      <c r="G301" s="2"/>
      <c r="H301" s="2"/>
      <c r="I301" s="2" t="s">
        <v>13</v>
      </c>
    </row>
    <row r="302" spans="1:9">
      <c r="A302" s="43" t="s">
        <v>524</v>
      </c>
      <c r="B302" s="23" t="s">
        <v>61</v>
      </c>
      <c r="C302" s="12"/>
      <c r="D302" s="12">
        <v>488334</v>
      </c>
      <c r="E302" s="9"/>
      <c r="F302" s="7"/>
      <c r="G302" s="2"/>
      <c r="H302" s="2"/>
      <c r="I302" s="2" t="s">
        <v>13</v>
      </c>
    </row>
    <row r="303" spans="1:9">
      <c r="A303" s="43" t="s">
        <v>525</v>
      </c>
      <c r="B303" s="23" t="s">
        <v>61</v>
      </c>
      <c r="C303" s="12"/>
      <c r="D303" s="12">
        <v>436770</v>
      </c>
      <c r="E303" s="9"/>
      <c r="F303" s="7"/>
      <c r="G303" s="2"/>
      <c r="H303" s="2"/>
      <c r="I303" s="2" t="s">
        <v>13</v>
      </c>
    </row>
    <row r="304" spans="1:9">
      <c r="A304" s="43" t="s">
        <v>526</v>
      </c>
      <c r="B304" s="23" t="s">
        <v>61</v>
      </c>
      <c r="C304" s="12"/>
      <c r="D304" s="12">
        <v>411520</v>
      </c>
      <c r="E304" s="9"/>
      <c r="F304" s="7"/>
      <c r="G304" s="2"/>
      <c r="H304" s="2"/>
      <c r="I304" s="2" t="s">
        <v>13</v>
      </c>
    </row>
    <row r="305" spans="1:9">
      <c r="A305" s="43" t="s">
        <v>527</v>
      </c>
      <c r="B305" s="23" t="s">
        <v>61</v>
      </c>
      <c r="C305" s="12"/>
      <c r="D305" s="12">
        <v>409478</v>
      </c>
      <c r="E305" s="9"/>
      <c r="F305" s="7"/>
      <c r="G305" s="2"/>
      <c r="H305" s="2"/>
      <c r="I305" s="2" t="s">
        <v>13</v>
      </c>
    </row>
    <row r="306" spans="1:9">
      <c r="A306" s="43" t="s">
        <v>528</v>
      </c>
      <c r="B306" s="23" t="s">
        <v>61</v>
      </c>
      <c r="C306" s="12"/>
      <c r="D306" s="12">
        <v>402342</v>
      </c>
      <c r="E306" s="9"/>
      <c r="F306" s="7"/>
      <c r="G306" s="2"/>
      <c r="H306" s="2"/>
      <c r="I306" s="2" t="s">
        <v>13</v>
      </c>
    </row>
    <row r="307" spans="1:9">
      <c r="A307" s="43" t="s">
        <v>104</v>
      </c>
      <c r="B307" s="23" t="s">
        <v>61</v>
      </c>
      <c r="C307" s="12"/>
      <c r="D307" s="12">
        <v>296504</v>
      </c>
      <c r="E307" s="9"/>
      <c r="F307" s="7"/>
      <c r="G307" s="2"/>
      <c r="H307" s="2"/>
      <c r="I307" s="2" t="s">
        <v>13</v>
      </c>
    </row>
    <row r="308" spans="1:9">
      <c r="A308" s="43" t="s">
        <v>105</v>
      </c>
      <c r="B308" s="23" t="s">
        <v>61</v>
      </c>
      <c r="C308" s="12"/>
      <c r="D308" s="12">
        <v>294524</v>
      </c>
      <c r="E308" s="9"/>
      <c r="F308" s="7"/>
      <c r="G308" s="2"/>
      <c r="H308" s="2"/>
      <c r="I308" s="2" t="s">
        <v>13</v>
      </c>
    </row>
    <row r="309" spans="1:9">
      <c r="A309" s="43" t="s">
        <v>529</v>
      </c>
      <c r="B309" s="23" t="s">
        <v>61</v>
      </c>
      <c r="C309" s="12"/>
      <c r="D309" s="12">
        <v>260344</v>
      </c>
      <c r="E309" s="9"/>
      <c r="F309" s="7"/>
      <c r="G309" s="2"/>
      <c r="H309" s="2"/>
      <c r="I309" s="2" t="s">
        <v>13</v>
      </c>
    </row>
    <row r="310" spans="1:9">
      <c r="A310" s="43" t="s">
        <v>106</v>
      </c>
      <c r="B310" s="23" t="s">
        <v>61</v>
      </c>
      <c r="C310" s="12"/>
      <c r="D310" s="12">
        <v>219000</v>
      </c>
      <c r="E310" s="9"/>
      <c r="F310" s="7"/>
      <c r="G310" s="2"/>
      <c r="H310" s="2"/>
      <c r="I310" s="2" t="s">
        <v>13</v>
      </c>
    </row>
    <row r="311" spans="1:9">
      <c r="A311" s="43" t="s">
        <v>530</v>
      </c>
      <c r="B311" s="23" t="s">
        <v>61</v>
      </c>
      <c r="C311" s="12"/>
      <c r="D311" s="12">
        <v>218863</v>
      </c>
      <c r="E311" s="9"/>
      <c r="F311" s="7"/>
      <c r="G311" s="2"/>
      <c r="H311" s="2"/>
      <c r="I311" s="2" t="s">
        <v>13</v>
      </c>
    </row>
    <row r="312" spans="1:9">
      <c r="A312" s="43" t="s">
        <v>531</v>
      </c>
      <c r="B312" s="23" t="s">
        <v>61</v>
      </c>
      <c r="C312" s="12"/>
      <c r="D312" s="12">
        <v>212864</v>
      </c>
      <c r="E312" s="9"/>
      <c r="F312" s="7"/>
      <c r="G312" s="2"/>
      <c r="H312" s="2"/>
      <c r="I312" s="2" t="s">
        <v>13</v>
      </c>
    </row>
    <row r="313" spans="1:9">
      <c r="A313" s="43" t="s">
        <v>107</v>
      </c>
      <c r="B313" s="23" t="s">
        <v>61</v>
      </c>
      <c r="C313" s="12"/>
      <c r="D313" s="12">
        <v>209401</v>
      </c>
      <c r="E313" s="9"/>
      <c r="F313" s="7"/>
      <c r="G313" s="2"/>
      <c r="H313" s="2"/>
      <c r="I313" s="2" t="s">
        <v>13</v>
      </c>
    </row>
    <row r="314" spans="1:9">
      <c r="A314" s="43" t="s">
        <v>108</v>
      </c>
      <c r="B314" s="23" t="s">
        <v>61</v>
      </c>
      <c r="C314" s="12"/>
      <c r="D314" s="12">
        <v>182752</v>
      </c>
      <c r="E314" s="9"/>
      <c r="F314" s="7"/>
      <c r="G314" s="2"/>
      <c r="H314" s="2"/>
      <c r="I314" s="2" t="s">
        <v>13</v>
      </c>
    </row>
    <row r="315" spans="1:9">
      <c r="A315" s="43" t="s">
        <v>109</v>
      </c>
      <c r="B315" s="23" t="s">
        <v>61</v>
      </c>
      <c r="C315" s="12"/>
      <c r="D315" s="12">
        <v>179960</v>
      </c>
      <c r="E315" s="9"/>
      <c r="F315" s="7"/>
      <c r="G315" s="2"/>
      <c r="H315" s="2"/>
      <c r="I315" s="2" t="s">
        <v>13</v>
      </c>
    </row>
    <row r="316" spans="1:9">
      <c r="A316" s="43" t="s">
        <v>110</v>
      </c>
      <c r="B316" s="23" t="s">
        <v>61</v>
      </c>
      <c r="C316" s="12"/>
      <c r="D316" s="12">
        <v>179960</v>
      </c>
      <c r="E316" s="9"/>
      <c r="F316" s="7"/>
      <c r="G316" s="2"/>
      <c r="H316" s="2"/>
      <c r="I316" s="2" t="s">
        <v>13</v>
      </c>
    </row>
    <row r="317" spans="1:9">
      <c r="A317" s="43" t="s">
        <v>532</v>
      </c>
      <c r="B317" s="23" t="s">
        <v>61</v>
      </c>
      <c r="C317" s="12"/>
      <c r="D317" s="12">
        <v>163261</v>
      </c>
      <c r="E317" s="9"/>
      <c r="F317" s="7"/>
      <c r="G317" s="2"/>
      <c r="H317" s="2"/>
      <c r="I317" s="2" t="s">
        <v>13</v>
      </c>
    </row>
    <row r="318" spans="1:9">
      <c r="A318" s="43" t="s">
        <v>111</v>
      </c>
      <c r="B318" s="23" t="s">
        <v>61</v>
      </c>
      <c r="C318" s="12"/>
      <c r="D318" s="12">
        <v>153426</v>
      </c>
      <c r="E318" s="9"/>
      <c r="F318" s="7"/>
      <c r="G318" s="2"/>
      <c r="H318" s="2"/>
      <c r="I318" s="2" t="s">
        <v>13</v>
      </c>
    </row>
    <row r="319" spans="1:9">
      <c r="A319" s="43" t="s">
        <v>112</v>
      </c>
      <c r="B319" s="23" t="s">
        <v>61</v>
      </c>
      <c r="C319" s="12"/>
      <c r="D319" s="12">
        <v>149600</v>
      </c>
      <c r="E319" s="9"/>
      <c r="F319" s="7"/>
      <c r="G319" s="2"/>
      <c r="H319" s="2"/>
      <c r="I319" s="2" t="s">
        <v>13</v>
      </c>
    </row>
    <row r="320" spans="1:9">
      <c r="A320" s="43" t="s">
        <v>113</v>
      </c>
      <c r="B320" s="23" t="s">
        <v>61</v>
      </c>
      <c r="C320" s="12"/>
      <c r="D320" s="12">
        <v>142543</v>
      </c>
      <c r="E320" s="9"/>
      <c r="F320" s="7"/>
      <c r="G320" s="2"/>
      <c r="H320" s="2"/>
      <c r="I320" s="2" t="s">
        <v>13</v>
      </c>
    </row>
    <row r="321" spans="1:9">
      <c r="A321" s="43" t="s">
        <v>533</v>
      </c>
      <c r="B321" s="23" t="s">
        <v>61</v>
      </c>
      <c r="C321" s="12"/>
      <c r="D321" s="12">
        <v>141734</v>
      </c>
      <c r="E321" s="9"/>
      <c r="F321" s="7"/>
      <c r="G321" s="2"/>
      <c r="H321" s="2"/>
      <c r="I321" s="2" t="s">
        <v>13</v>
      </c>
    </row>
    <row r="322" spans="1:9">
      <c r="A322" s="43" t="s">
        <v>114</v>
      </c>
      <c r="B322" s="23" t="s">
        <v>61</v>
      </c>
      <c r="C322" s="12"/>
      <c r="D322" s="12">
        <v>140384</v>
      </c>
      <c r="E322" s="9"/>
      <c r="F322" s="7"/>
      <c r="G322" s="2"/>
      <c r="H322" s="2"/>
      <c r="I322" s="2" t="s">
        <v>13</v>
      </c>
    </row>
    <row r="323" spans="1:9">
      <c r="A323" s="43" t="s">
        <v>534</v>
      </c>
      <c r="B323" s="23" t="s">
        <v>61</v>
      </c>
      <c r="C323" s="12"/>
      <c r="D323" s="12">
        <v>123372</v>
      </c>
      <c r="E323" s="9"/>
      <c r="F323" s="7"/>
      <c r="G323" s="2"/>
      <c r="H323" s="2"/>
      <c r="I323" s="2" t="s">
        <v>13</v>
      </c>
    </row>
    <row r="324" spans="1:9">
      <c r="A324" s="43" t="s">
        <v>115</v>
      </c>
      <c r="B324" s="23" t="s">
        <v>61</v>
      </c>
      <c r="C324" s="12"/>
      <c r="D324" s="12">
        <v>119727</v>
      </c>
      <c r="E324" s="9"/>
      <c r="F324" s="7"/>
      <c r="G324" s="2"/>
      <c r="H324" s="2"/>
      <c r="I324" s="2" t="s">
        <v>13</v>
      </c>
    </row>
    <row r="325" spans="1:9">
      <c r="A325" s="43" t="s">
        <v>535</v>
      </c>
      <c r="B325" s="23" t="s">
        <v>61</v>
      </c>
      <c r="C325" s="12"/>
      <c r="D325" s="12">
        <v>117236</v>
      </c>
      <c r="E325" s="9"/>
      <c r="F325" s="7"/>
      <c r="G325" s="2"/>
      <c r="H325" s="2"/>
      <c r="I325" s="2" t="s">
        <v>13</v>
      </c>
    </row>
    <row r="326" spans="1:9">
      <c r="A326" s="43" t="s">
        <v>536</v>
      </c>
      <c r="B326" s="23" t="s">
        <v>61</v>
      </c>
      <c r="C326" s="12"/>
      <c r="D326" s="12">
        <v>116945</v>
      </c>
      <c r="E326" s="9"/>
      <c r="F326" s="7"/>
      <c r="G326" s="2"/>
      <c r="H326" s="2"/>
      <c r="I326" s="2" t="s">
        <v>13</v>
      </c>
    </row>
    <row r="327" spans="1:9">
      <c r="A327" s="43" t="s">
        <v>537</v>
      </c>
      <c r="B327" s="23" t="s">
        <v>61</v>
      </c>
      <c r="C327" s="12"/>
      <c r="D327" s="12">
        <v>109088</v>
      </c>
      <c r="E327" s="9"/>
      <c r="F327" s="7"/>
      <c r="G327" s="2"/>
      <c r="H327" s="2"/>
      <c r="I327" s="2" t="s">
        <v>13</v>
      </c>
    </row>
    <row r="328" spans="1:9">
      <c r="A328" s="43" t="s">
        <v>116</v>
      </c>
      <c r="B328" s="23" t="s">
        <v>61</v>
      </c>
      <c r="C328" s="12"/>
      <c r="D328" s="12">
        <v>108632</v>
      </c>
      <c r="E328" s="9"/>
      <c r="F328" s="7"/>
      <c r="G328" s="2"/>
      <c r="H328" s="2"/>
      <c r="I328" s="2" t="s">
        <v>13</v>
      </c>
    </row>
    <row r="329" spans="1:9">
      <c r="A329" s="43" t="s">
        <v>538</v>
      </c>
      <c r="B329" s="23" t="s">
        <v>61</v>
      </c>
      <c r="C329" s="12"/>
      <c r="D329" s="12">
        <v>108543</v>
      </c>
      <c r="E329" s="9"/>
      <c r="F329" s="7"/>
      <c r="G329" s="2"/>
      <c r="H329" s="2"/>
      <c r="I329" s="2" t="s">
        <v>13</v>
      </c>
    </row>
    <row r="330" spans="1:9">
      <c r="A330" s="43" t="s">
        <v>117</v>
      </c>
      <c r="B330" s="23" t="s">
        <v>61</v>
      </c>
      <c r="C330" s="12"/>
      <c r="D330" s="12">
        <v>102077</v>
      </c>
      <c r="E330" s="9"/>
      <c r="F330" s="7"/>
      <c r="G330" s="2"/>
      <c r="H330" s="2"/>
      <c r="I330" s="2" t="s">
        <v>13</v>
      </c>
    </row>
    <row r="331" spans="1:9">
      <c r="A331" s="43" t="s">
        <v>539</v>
      </c>
      <c r="B331" s="23" t="s">
        <v>61</v>
      </c>
      <c r="C331" s="12"/>
      <c r="D331" s="12">
        <v>99655</v>
      </c>
      <c r="E331" s="9"/>
      <c r="F331" s="7"/>
      <c r="G331" s="2"/>
      <c r="H331" s="2"/>
      <c r="I331" s="2" t="s">
        <v>13</v>
      </c>
    </row>
    <row r="332" spans="1:9">
      <c r="A332" s="43" t="s">
        <v>540</v>
      </c>
      <c r="B332" s="23" t="s">
        <v>61</v>
      </c>
      <c r="C332" s="12"/>
      <c r="D332" s="12">
        <v>95342</v>
      </c>
      <c r="E332" s="9"/>
      <c r="F332" s="7"/>
      <c r="G332" s="2"/>
      <c r="H332" s="2"/>
      <c r="I332" s="2" t="s">
        <v>13</v>
      </c>
    </row>
    <row r="333" spans="1:9">
      <c r="A333" s="43" t="s">
        <v>118</v>
      </c>
      <c r="B333" s="23" t="s">
        <v>61</v>
      </c>
      <c r="C333" s="12"/>
      <c r="D333" s="12">
        <v>94300</v>
      </c>
      <c r="E333" s="9"/>
      <c r="F333" s="7"/>
      <c r="G333" s="2"/>
      <c r="H333" s="2"/>
      <c r="I333" s="2" t="s">
        <v>13</v>
      </c>
    </row>
    <row r="334" spans="1:9">
      <c r="A334" s="43" t="s">
        <v>119</v>
      </c>
      <c r="B334" s="23" t="s">
        <v>61</v>
      </c>
      <c r="C334" s="12"/>
      <c r="D334" s="12">
        <v>94300</v>
      </c>
      <c r="E334" s="9"/>
      <c r="F334" s="7"/>
      <c r="G334" s="2"/>
      <c r="H334" s="2"/>
      <c r="I334" s="2" t="s">
        <v>13</v>
      </c>
    </row>
    <row r="335" spans="1:9">
      <c r="A335" s="43" t="s">
        <v>120</v>
      </c>
      <c r="B335" s="23" t="s">
        <v>61</v>
      </c>
      <c r="C335" s="12"/>
      <c r="D335" s="12">
        <v>92727</v>
      </c>
      <c r="E335" s="9"/>
      <c r="F335" s="7"/>
      <c r="G335" s="2"/>
      <c r="H335" s="2"/>
      <c r="I335" s="2" t="s">
        <v>13</v>
      </c>
    </row>
    <row r="336" spans="1:9">
      <c r="A336" s="43" t="s">
        <v>541</v>
      </c>
      <c r="B336" s="23" t="s">
        <v>61</v>
      </c>
      <c r="C336" s="12"/>
      <c r="D336" s="12">
        <v>92523</v>
      </c>
      <c r="E336" s="9"/>
      <c r="F336" s="7"/>
      <c r="G336" s="2"/>
      <c r="H336" s="2"/>
      <c r="I336" s="2" t="s">
        <v>13</v>
      </c>
    </row>
    <row r="337" spans="1:9">
      <c r="A337" s="43" t="s">
        <v>121</v>
      </c>
      <c r="B337" s="23" t="s">
        <v>61</v>
      </c>
      <c r="C337" s="12"/>
      <c r="D337" s="12">
        <v>91398</v>
      </c>
      <c r="E337" s="9"/>
      <c r="F337" s="7"/>
      <c r="G337" s="2"/>
      <c r="H337" s="2"/>
      <c r="I337" s="2" t="s">
        <v>13</v>
      </c>
    </row>
    <row r="338" spans="1:9">
      <c r="A338" s="43" t="s">
        <v>122</v>
      </c>
      <c r="B338" s="23" t="s">
        <v>61</v>
      </c>
      <c r="C338" s="12"/>
      <c r="D338" s="12">
        <v>88066</v>
      </c>
      <c r="E338" s="9"/>
      <c r="F338" s="7"/>
      <c r="G338" s="2"/>
      <c r="H338" s="2"/>
      <c r="I338" s="2" t="s">
        <v>13</v>
      </c>
    </row>
    <row r="339" spans="1:9">
      <c r="A339" s="43" t="s">
        <v>542</v>
      </c>
      <c r="B339" s="23" t="s">
        <v>61</v>
      </c>
      <c r="C339" s="12"/>
      <c r="D339" s="12">
        <v>84645</v>
      </c>
      <c r="E339" s="9"/>
      <c r="F339" s="7"/>
      <c r="G339" s="2"/>
      <c r="H339" s="2"/>
      <c r="I339" s="2" t="s">
        <v>13</v>
      </c>
    </row>
    <row r="340" spans="1:9">
      <c r="A340" s="43" t="s">
        <v>543</v>
      </c>
      <c r="B340" s="23" t="s">
        <v>61</v>
      </c>
      <c r="C340" s="12"/>
      <c r="D340" s="12">
        <v>84225</v>
      </c>
      <c r="E340" s="9"/>
      <c r="F340" s="7"/>
      <c r="G340" s="2"/>
      <c r="H340" s="2"/>
      <c r="I340" s="2" t="s">
        <v>13</v>
      </c>
    </row>
    <row r="341" spans="1:9">
      <c r="A341" s="43" t="s">
        <v>544</v>
      </c>
      <c r="B341" s="23" t="s">
        <v>61</v>
      </c>
      <c r="C341" s="12"/>
      <c r="D341" s="12">
        <v>84189</v>
      </c>
      <c r="E341" s="9"/>
      <c r="F341" s="7"/>
      <c r="G341" s="2"/>
      <c r="H341" s="2"/>
      <c r="I341" s="2" t="s">
        <v>13</v>
      </c>
    </row>
    <row r="342" spans="1:9">
      <c r="A342" s="43" t="s">
        <v>123</v>
      </c>
      <c r="B342" s="23" t="s">
        <v>61</v>
      </c>
      <c r="C342" s="12"/>
      <c r="D342" s="12">
        <v>84000</v>
      </c>
      <c r="E342" s="9"/>
      <c r="F342" s="7"/>
      <c r="G342" s="2"/>
      <c r="H342" s="2"/>
      <c r="I342" s="2" t="s">
        <v>13</v>
      </c>
    </row>
    <row r="343" spans="1:9">
      <c r="A343" s="43" t="s">
        <v>124</v>
      </c>
      <c r="B343" s="23" t="s">
        <v>61</v>
      </c>
      <c r="C343" s="12"/>
      <c r="D343" s="12">
        <v>82004</v>
      </c>
      <c r="E343" s="9"/>
      <c r="F343" s="7"/>
      <c r="G343" s="2"/>
      <c r="H343" s="2"/>
      <c r="I343" s="2" t="s">
        <v>13</v>
      </c>
    </row>
    <row r="344" spans="1:9">
      <c r="A344" s="43" t="s">
        <v>366</v>
      </c>
      <c r="B344" s="23" t="s">
        <v>61</v>
      </c>
      <c r="C344" s="12"/>
      <c r="D344" s="12">
        <v>79183</v>
      </c>
      <c r="E344" s="9"/>
      <c r="F344" s="7"/>
      <c r="G344" s="2"/>
      <c r="H344" s="2"/>
      <c r="I344" s="2" t="s">
        <v>13</v>
      </c>
    </row>
    <row r="345" spans="1:9">
      <c r="A345" s="43" t="s">
        <v>367</v>
      </c>
      <c r="B345" s="23" t="s">
        <v>61</v>
      </c>
      <c r="C345" s="12"/>
      <c r="D345" s="12">
        <v>75186</v>
      </c>
      <c r="E345" s="9"/>
      <c r="F345" s="7"/>
      <c r="G345" s="2"/>
      <c r="H345" s="2"/>
      <c r="I345" s="2" t="s">
        <v>13</v>
      </c>
    </row>
    <row r="346" spans="1:9">
      <c r="A346" s="43" t="s">
        <v>125</v>
      </c>
      <c r="B346" s="23" t="s">
        <v>61</v>
      </c>
      <c r="C346" s="12"/>
      <c r="D346" s="12">
        <v>75051</v>
      </c>
      <c r="E346" s="9"/>
      <c r="F346" s="7"/>
      <c r="G346" s="2"/>
      <c r="H346" s="2"/>
      <c r="I346" s="2" t="s">
        <v>13</v>
      </c>
    </row>
    <row r="347" spans="1:9">
      <c r="A347" s="43" t="s">
        <v>126</v>
      </c>
      <c r="B347" s="23" t="s">
        <v>61</v>
      </c>
      <c r="C347" s="12"/>
      <c r="D347" s="12">
        <v>75000</v>
      </c>
      <c r="E347" s="9"/>
      <c r="F347" s="7"/>
      <c r="G347" s="2"/>
      <c r="H347" s="2"/>
      <c r="I347" s="2" t="s">
        <v>13</v>
      </c>
    </row>
    <row r="348" spans="1:9">
      <c r="A348" s="43" t="s">
        <v>127</v>
      </c>
      <c r="B348" s="23" t="s">
        <v>61</v>
      </c>
      <c r="C348" s="12"/>
      <c r="D348" s="12">
        <v>70177</v>
      </c>
      <c r="E348" s="9"/>
      <c r="F348" s="7"/>
      <c r="G348" s="2"/>
      <c r="H348" s="2"/>
      <c r="I348" s="2" t="s">
        <v>13</v>
      </c>
    </row>
    <row r="349" spans="1:9">
      <c r="A349" s="43" t="s">
        <v>128</v>
      </c>
      <c r="B349" s="23" t="s">
        <v>61</v>
      </c>
      <c r="C349" s="12"/>
      <c r="D349" s="12">
        <v>70177</v>
      </c>
      <c r="E349" s="9"/>
      <c r="F349" s="7"/>
      <c r="G349" s="2"/>
      <c r="H349" s="2"/>
      <c r="I349" s="2" t="s">
        <v>13</v>
      </c>
    </row>
    <row r="350" spans="1:9">
      <c r="A350" s="43" t="s">
        <v>545</v>
      </c>
      <c r="B350" s="23" t="s">
        <v>61</v>
      </c>
      <c r="C350" s="12"/>
      <c r="D350" s="12">
        <v>68445</v>
      </c>
      <c r="E350" s="9"/>
      <c r="F350" s="7"/>
      <c r="G350" s="2"/>
      <c r="H350" s="2"/>
      <c r="I350" s="2" t="s">
        <v>13</v>
      </c>
    </row>
    <row r="351" spans="1:9">
      <c r="A351" s="43" t="s">
        <v>546</v>
      </c>
      <c r="B351" s="23" t="s">
        <v>61</v>
      </c>
      <c r="C351" s="12"/>
      <c r="D351" s="12">
        <v>65509</v>
      </c>
      <c r="E351" s="9"/>
      <c r="F351" s="7"/>
      <c r="G351" s="2"/>
      <c r="H351" s="2"/>
      <c r="I351" s="2" t="s">
        <v>13</v>
      </c>
    </row>
    <row r="352" spans="1:9">
      <c r="A352" s="43" t="s">
        <v>547</v>
      </c>
      <c r="B352" s="23" t="s">
        <v>61</v>
      </c>
      <c r="C352" s="12"/>
      <c r="D352" s="12">
        <v>65404</v>
      </c>
      <c r="E352" s="9"/>
      <c r="F352" s="7"/>
      <c r="G352" s="2"/>
      <c r="H352" s="2"/>
      <c r="I352" s="2" t="s">
        <v>13</v>
      </c>
    </row>
    <row r="353" spans="1:9">
      <c r="A353" s="43" t="s">
        <v>129</v>
      </c>
      <c r="B353" s="23" t="s">
        <v>61</v>
      </c>
      <c r="C353" s="12"/>
      <c r="D353" s="12">
        <v>62540</v>
      </c>
      <c r="E353" s="9"/>
      <c r="F353" s="7"/>
      <c r="G353" s="2"/>
      <c r="H353" s="2"/>
      <c r="I353" s="2" t="s">
        <v>13</v>
      </c>
    </row>
    <row r="354" spans="1:9">
      <c r="A354" s="43" t="s">
        <v>120</v>
      </c>
      <c r="B354" s="23" t="s">
        <v>61</v>
      </c>
      <c r="C354" s="12"/>
      <c r="D354" s="12">
        <v>61818</v>
      </c>
      <c r="E354" s="9"/>
      <c r="F354" s="7"/>
      <c r="G354" s="2"/>
      <c r="H354" s="2"/>
      <c r="I354" s="2" t="s">
        <v>13</v>
      </c>
    </row>
    <row r="355" spans="1:9">
      <c r="A355" s="43" t="s">
        <v>130</v>
      </c>
      <c r="B355" s="23" t="s">
        <v>61</v>
      </c>
      <c r="C355" s="12"/>
      <c r="D355" s="12">
        <v>60642</v>
      </c>
      <c r="E355" s="9"/>
      <c r="F355" s="7"/>
      <c r="G355" s="2"/>
      <c r="H355" s="2"/>
      <c r="I355" s="2" t="s">
        <v>13</v>
      </c>
    </row>
    <row r="356" spans="1:9">
      <c r="A356" s="43" t="s">
        <v>131</v>
      </c>
      <c r="B356" s="23" t="s">
        <v>61</v>
      </c>
      <c r="C356" s="12"/>
      <c r="D356" s="12">
        <v>60073</v>
      </c>
      <c r="E356" s="9"/>
      <c r="F356" s="7"/>
      <c r="G356" s="2"/>
      <c r="H356" s="2"/>
      <c r="I356" s="2" t="s">
        <v>13</v>
      </c>
    </row>
    <row r="357" spans="1:9">
      <c r="A357" s="43" t="s">
        <v>132</v>
      </c>
      <c r="B357" s="23" t="s">
        <v>61</v>
      </c>
      <c r="C357" s="12"/>
      <c r="D357" s="12">
        <v>57545</v>
      </c>
      <c r="E357" s="9"/>
      <c r="F357" s="7"/>
      <c r="G357" s="2"/>
      <c r="H357" s="2"/>
      <c r="I357" s="2" t="s">
        <v>13</v>
      </c>
    </row>
    <row r="358" spans="1:9">
      <c r="A358" s="43" t="s">
        <v>125</v>
      </c>
      <c r="B358" s="23" t="s">
        <v>61</v>
      </c>
      <c r="C358" s="12"/>
      <c r="D358" s="12">
        <v>54654</v>
      </c>
      <c r="E358" s="9"/>
      <c r="F358" s="7"/>
      <c r="G358" s="2"/>
      <c r="H358" s="2"/>
      <c r="I358" s="2" t="s">
        <v>13</v>
      </c>
    </row>
    <row r="359" spans="1:9">
      <c r="A359" s="43" t="s">
        <v>548</v>
      </c>
      <c r="B359" s="23" t="s">
        <v>61</v>
      </c>
      <c r="C359" s="12"/>
      <c r="D359" s="12">
        <v>54002</v>
      </c>
      <c r="E359" s="9"/>
      <c r="F359" s="7"/>
      <c r="G359" s="2"/>
      <c r="H359" s="2"/>
      <c r="I359" s="2" t="s">
        <v>13</v>
      </c>
    </row>
    <row r="360" spans="1:9">
      <c r="A360" s="43" t="s">
        <v>549</v>
      </c>
      <c r="B360" s="23" t="s">
        <v>61</v>
      </c>
      <c r="C360" s="12"/>
      <c r="D360" s="12">
        <v>50591</v>
      </c>
      <c r="E360" s="9"/>
      <c r="F360" s="7"/>
      <c r="G360" s="2"/>
      <c r="H360" s="2"/>
      <c r="I360" s="2" t="s">
        <v>13</v>
      </c>
    </row>
    <row r="361" spans="1:9">
      <c r="A361" s="43" t="s">
        <v>133</v>
      </c>
      <c r="B361" s="23" t="s">
        <v>61</v>
      </c>
      <c r="C361" s="12"/>
      <c r="D361" s="12">
        <v>50182</v>
      </c>
      <c r="E361" s="9"/>
      <c r="F361" s="7"/>
      <c r="G361" s="2"/>
      <c r="H361" s="2"/>
      <c r="I361" s="2" t="s">
        <v>13</v>
      </c>
    </row>
    <row r="362" spans="1:9">
      <c r="A362" s="43" t="s">
        <v>368</v>
      </c>
      <c r="B362" s="23" t="s">
        <v>61</v>
      </c>
      <c r="C362" s="12"/>
      <c r="D362" s="12">
        <v>49636</v>
      </c>
      <c r="E362" s="9"/>
      <c r="F362" s="7"/>
      <c r="G362" s="2"/>
      <c r="H362" s="2"/>
      <c r="I362" s="2" t="s">
        <v>13</v>
      </c>
    </row>
    <row r="363" spans="1:9">
      <c r="A363" s="43" t="s">
        <v>134</v>
      </c>
      <c r="B363" s="23" t="s">
        <v>61</v>
      </c>
      <c r="C363" s="12"/>
      <c r="D363" s="12">
        <v>48915</v>
      </c>
      <c r="E363" s="9"/>
      <c r="F363" s="7"/>
      <c r="G363" s="2"/>
      <c r="H363" s="2"/>
      <c r="I363" s="2" t="s">
        <v>13</v>
      </c>
    </row>
    <row r="364" spans="1:9">
      <c r="A364" s="43" t="s">
        <v>550</v>
      </c>
      <c r="B364" s="23" t="s">
        <v>61</v>
      </c>
      <c r="C364" s="12"/>
      <c r="D364" s="12">
        <v>48400</v>
      </c>
      <c r="E364" s="9"/>
      <c r="F364" s="7"/>
      <c r="G364" s="2"/>
      <c r="H364" s="2"/>
      <c r="I364" s="2" t="s">
        <v>13</v>
      </c>
    </row>
    <row r="365" spans="1:9">
      <c r="A365" s="43" t="s">
        <v>135</v>
      </c>
      <c r="B365" s="23" t="s">
        <v>61</v>
      </c>
      <c r="C365" s="12"/>
      <c r="D365" s="12">
        <v>46631</v>
      </c>
      <c r="E365" s="9"/>
      <c r="F365" s="7"/>
      <c r="G365" s="2"/>
      <c r="H365" s="2"/>
      <c r="I365" s="2" t="s">
        <v>13</v>
      </c>
    </row>
    <row r="366" spans="1:9">
      <c r="A366" s="43" t="s">
        <v>136</v>
      </c>
      <c r="B366" s="23" t="s">
        <v>61</v>
      </c>
      <c r="C366" s="12"/>
      <c r="D366" s="12">
        <v>46091</v>
      </c>
      <c r="E366" s="9"/>
      <c r="F366" s="7"/>
      <c r="G366" s="2"/>
      <c r="H366" s="2"/>
      <c r="I366" s="2" t="s">
        <v>13</v>
      </c>
    </row>
    <row r="367" spans="1:9">
      <c r="A367" s="43" t="s">
        <v>137</v>
      </c>
      <c r="B367" s="23" t="s">
        <v>61</v>
      </c>
      <c r="C367" s="12"/>
      <c r="D367" s="12">
        <v>45677</v>
      </c>
      <c r="E367" s="9"/>
      <c r="F367" s="7"/>
      <c r="G367" s="2"/>
      <c r="H367" s="2"/>
      <c r="I367" s="2" t="s">
        <v>13</v>
      </c>
    </row>
    <row r="368" spans="1:9">
      <c r="A368" s="43" t="s">
        <v>138</v>
      </c>
      <c r="B368" s="23" t="s">
        <v>61</v>
      </c>
      <c r="C368" s="12"/>
      <c r="D368" s="12">
        <v>44967</v>
      </c>
      <c r="E368" s="9"/>
      <c r="F368" s="7"/>
      <c r="G368" s="2"/>
      <c r="H368" s="2"/>
      <c r="I368" s="2" t="s">
        <v>13</v>
      </c>
    </row>
    <row r="369" spans="1:9">
      <c r="A369" s="44" t="s">
        <v>551</v>
      </c>
      <c r="B369" s="23" t="s">
        <v>61</v>
      </c>
      <c r="C369" s="12"/>
      <c r="D369" s="12">
        <v>44042</v>
      </c>
      <c r="E369" s="9"/>
      <c r="F369" s="7"/>
      <c r="G369" s="2"/>
      <c r="H369" s="2"/>
      <c r="I369" s="2" t="s">
        <v>13</v>
      </c>
    </row>
    <row r="370" spans="1:9">
      <c r="A370" s="44" t="s">
        <v>139</v>
      </c>
      <c r="B370" s="23" t="s">
        <v>61</v>
      </c>
      <c r="C370" s="12"/>
      <c r="D370" s="12">
        <v>43091</v>
      </c>
      <c r="E370" s="9"/>
      <c r="F370" s="7"/>
      <c r="G370" s="2"/>
      <c r="H370" s="2"/>
      <c r="I370" s="2" t="s">
        <v>13</v>
      </c>
    </row>
    <row r="371" spans="1:9">
      <c r="A371" s="43" t="s">
        <v>140</v>
      </c>
      <c r="B371" s="23" t="s">
        <v>61</v>
      </c>
      <c r="C371" s="12"/>
      <c r="D371" s="12">
        <v>42704</v>
      </c>
      <c r="E371" s="9"/>
      <c r="F371" s="7"/>
      <c r="G371" s="2"/>
      <c r="H371" s="2"/>
      <c r="I371" s="2" t="s">
        <v>13</v>
      </c>
    </row>
    <row r="372" spans="1:9">
      <c r="A372" s="43" t="s">
        <v>141</v>
      </c>
      <c r="B372" s="23" t="s">
        <v>61</v>
      </c>
      <c r="C372" s="12"/>
      <c r="D372" s="12">
        <v>40976</v>
      </c>
      <c r="E372" s="9"/>
      <c r="F372" s="7"/>
      <c r="G372" s="2"/>
      <c r="H372" s="2"/>
      <c r="I372" s="2" t="s">
        <v>13</v>
      </c>
    </row>
    <row r="373" spans="1:9">
      <c r="A373" s="43" t="s">
        <v>131</v>
      </c>
      <c r="B373" s="23" t="s">
        <v>61</v>
      </c>
      <c r="C373" s="12"/>
      <c r="D373" s="12">
        <v>40049</v>
      </c>
      <c r="E373" s="9"/>
      <c r="F373" s="7"/>
      <c r="G373" s="2"/>
      <c r="H373" s="2"/>
      <c r="I373" s="2" t="s">
        <v>13</v>
      </c>
    </row>
    <row r="374" spans="1:9">
      <c r="A374" s="43" t="s">
        <v>142</v>
      </c>
      <c r="B374" s="23" t="s">
        <v>61</v>
      </c>
      <c r="C374" s="12"/>
      <c r="D374" s="12">
        <v>38182</v>
      </c>
      <c r="E374" s="9"/>
      <c r="F374" s="7"/>
      <c r="G374" s="2"/>
      <c r="H374" s="2"/>
      <c r="I374" s="2" t="s">
        <v>13</v>
      </c>
    </row>
    <row r="375" spans="1:9">
      <c r="A375" s="43" t="s">
        <v>529</v>
      </c>
      <c r="B375" s="23" t="s">
        <v>61</v>
      </c>
      <c r="C375" s="12"/>
      <c r="D375" s="12">
        <v>37446</v>
      </c>
      <c r="E375" s="9"/>
      <c r="F375" s="7"/>
      <c r="G375" s="2"/>
      <c r="H375" s="2"/>
      <c r="I375" s="2" t="s">
        <v>13</v>
      </c>
    </row>
    <row r="376" spans="1:9">
      <c r="A376" s="43" t="s">
        <v>552</v>
      </c>
      <c r="B376" s="23" t="s">
        <v>61</v>
      </c>
      <c r="C376" s="12"/>
      <c r="D376" s="12">
        <v>36047</v>
      </c>
      <c r="E376" s="9"/>
      <c r="F376" s="7"/>
      <c r="G376" s="2"/>
      <c r="H376" s="2"/>
      <c r="I376" s="2" t="s">
        <v>13</v>
      </c>
    </row>
    <row r="377" spans="1:9">
      <c r="A377" s="43" t="s">
        <v>143</v>
      </c>
      <c r="B377" s="23" t="s">
        <v>61</v>
      </c>
      <c r="C377" s="12"/>
      <c r="D377" s="12">
        <v>36000</v>
      </c>
      <c r="E377" s="9"/>
      <c r="F377" s="7"/>
      <c r="G377" s="2"/>
      <c r="H377" s="2"/>
      <c r="I377" s="2" t="s">
        <v>13</v>
      </c>
    </row>
    <row r="378" spans="1:9">
      <c r="A378" s="43" t="s">
        <v>553</v>
      </c>
      <c r="B378" s="23" t="s">
        <v>61</v>
      </c>
      <c r="C378" s="12"/>
      <c r="D378" s="12">
        <v>35359</v>
      </c>
      <c r="E378" s="9"/>
      <c r="F378" s="7"/>
      <c r="G378" s="2"/>
      <c r="H378" s="2"/>
      <c r="I378" s="2" t="s">
        <v>13</v>
      </c>
    </row>
    <row r="379" spans="1:9">
      <c r="A379" s="43" t="s">
        <v>554</v>
      </c>
      <c r="B379" s="23" t="s">
        <v>61</v>
      </c>
      <c r="C379" s="12"/>
      <c r="D379" s="12">
        <v>35069</v>
      </c>
      <c r="E379" s="9"/>
      <c r="F379" s="7"/>
      <c r="G379" s="2"/>
      <c r="H379" s="2"/>
      <c r="I379" s="2" t="s">
        <v>13</v>
      </c>
    </row>
    <row r="380" spans="1:9">
      <c r="A380" s="43" t="s">
        <v>555</v>
      </c>
      <c r="B380" s="23" t="s">
        <v>61</v>
      </c>
      <c r="C380" s="12"/>
      <c r="D380" s="12">
        <v>34902</v>
      </c>
      <c r="E380" s="9"/>
      <c r="F380" s="7"/>
      <c r="G380" s="2"/>
      <c r="H380" s="2"/>
      <c r="I380" s="2" t="s">
        <v>13</v>
      </c>
    </row>
    <row r="381" spans="1:9">
      <c r="A381" s="43" t="s">
        <v>556</v>
      </c>
      <c r="B381" s="23" t="s">
        <v>61</v>
      </c>
      <c r="C381" s="12"/>
      <c r="D381" s="12">
        <v>34902</v>
      </c>
      <c r="E381" s="9"/>
      <c r="F381" s="7"/>
      <c r="G381" s="2"/>
      <c r="H381" s="2"/>
      <c r="I381" s="2" t="s">
        <v>13</v>
      </c>
    </row>
    <row r="382" spans="1:9">
      <c r="A382" s="43" t="s">
        <v>144</v>
      </c>
      <c r="B382" s="23" t="s">
        <v>61</v>
      </c>
      <c r="C382" s="12"/>
      <c r="D382" s="12">
        <v>32862</v>
      </c>
      <c r="E382" s="9"/>
      <c r="F382" s="7"/>
      <c r="G382" s="2"/>
      <c r="H382" s="2"/>
      <c r="I382" s="2" t="s">
        <v>13</v>
      </c>
    </row>
    <row r="383" spans="1:9">
      <c r="A383" s="43" t="s">
        <v>557</v>
      </c>
      <c r="B383" s="23" t="s">
        <v>61</v>
      </c>
      <c r="C383" s="12"/>
      <c r="D383" s="12">
        <v>32619</v>
      </c>
      <c r="E383" s="9"/>
      <c r="F383" s="7"/>
      <c r="G383" s="2"/>
      <c r="H383" s="2"/>
      <c r="I383" s="2" t="s">
        <v>13</v>
      </c>
    </row>
    <row r="384" spans="1:9">
      <c r="A384" s="43" t="s">
        <v>145</v>
      </c>
      <c r="B384" s="23" t="s">
        <v>61</v>
      </c>
      <c r="C384" s="12"/>
      <c r="D384" s="12">
        <v>31909</v>
      </c>
      <c r="E384" s="9"/>
      <c r="F384" s="7"/>
      <c r="G384" s="2"/>
      <c r="H384" s="2"/>
      <c r="I384" s="2" t="s">
        <v>13</v>
      </c>
    </row>
    <row r="385" spans="1:9">
      <c r="A385" s="43" t="s">
        <v>558</v>
      </c>
      <c r="B385" s="23" t="s">
        <v>61</v>
      </c>
      <c r="C385" s="12"/>
      <c r="D385" s="12">
        <v>31657</v>
      </c>
      <c r="E385" s="9"/>
      <c r="F385" s="7"/>
      <c r="G385" s="2"/>
      <c r="H385" s="2"/>
      <c r="I385" s="2" t="s">
        <v>13</v>
      </c>
    </row>
    <row r="386" spans="1:9">
      <c r="A386" s="43" t="s">
        <v>146</v>
      </c>
      <c r="B386" s="23" t="s">
        <v>61</v>
      </c>
      <c r="C386" s="12"/>
      <c r="D386" s="12">
        <v>31216</v>
      </c>
      <c r="E386" s="9"/>
      <c r="F386" s="7"/>
      <c r="G386" s="2"/>
      <c r="H386" s="2"/>
      <c r="I386" s="2" t="s">
        <v>13</v>
      </c>
    </row>
    <row r="387" spans="1:9">
      <c r="A387" s="43" t="s">
        <v>147</v>
      </c>
      <c r="B387" s="23" t="s">
        <v>61</v>
      </c>
      <c r="C387" s="12"/>
      <c r="D387" s="12">
        <v>29637</v>
      </c>
      <c r="E387" s="9"/>
      <c r="F387" s="7"/>
      <c r="G387" s="2"/>
      <c r="H387" s="2"/>
      <c r="I387" s="2" t="s">
        <v>13</v>
      </c>
    </row>
    <row r="388" spans="1:9">
      <c r="A388" s="43" t="s">
        <v>559</v>
      </c>
      <c r="B388" s="23" t="s">
        <v>61</v>
      </c>
      <c r="C388" s="12"/>
      <c r="D388" s="12">
        <v>28933</v>
      </c>
      <c r="E388" s="9"/>
      <c r="F388" s="7"/>
      <c r="G388" s="2"/>
      <c r="H388" s="2"/>
      <c r="I388" s="2" t="s">
        <v>13</v>
      </c>
    </row>
    <row r="389" spans="1:9">
      <c r="A389" s="43" t="s">
        <v>148</v>
      </c>
      <c r="B389" s="23" t="s">
        <v>61</v>
      </c>
      <c r="C389" s="12"/>
      <c r="D389" s="12">
        <v>28909</v>
      </c>
      <c r="E389" s="9"/>
      <c r="F389" s="7"/>
      <c r="G389" s="2"/>
      <c r="H389" s="2"/>
      <c r="I389" s="2" t="s">
        <v>13</v>
      </c>
    </row>
    <row r="390" spans="1:9">
      <c r="A390" s="43" t="s">
        <v>560</v>
      </c>
      <c r="B390" s="23" t="s">
        <v>61</v>
      </c>
      <c r="C390" s="12"/>
      <c r="D390" s="12">
        <v>28496</v>
      </c>
      <c r="E390" s="9"/>
      <c r="F390" s="7"/>
      <c r="G390" s="2"/>
      <c r="H390" s="2"/>
      <c r="I390" s="2" t="s">
        <v>13</v>
      </c>
    </row>
    <row r="391" spans="1:9">
      <c r="A391" s="43" t="s">
        <v>149</v>
      </c>
      <c r="B391" s="23" t="s">
        <v>61</v>
      </c>
      <c r="C391" s="12"/>
      <c r="D391" s="12">
        <v>27090</v>
      </c>
      <c r="E391" s="9"/>
      <c r="F391" s="7"/>
      <c r="G391" s="2"/>
      <c r="H391" s="2"/>
      <c r="I391" s="2" t="s">
        <v>13</v>
      </c>
    </row>
    <row r="392" spans="1:9">
      <c r="A392" s="43" t="s">
        <v>561</v>
      </c>
      <c r="B392" s="23" t="s">
        <v>61</v>
      </c>
      <c r="C392" s="12"/>
      <c r="D392" s="12">
        <v>26960</v>
      </c>
      <c r="E392" s="9"/>
      <c r="F392" s="7"/>
      <c r="G392" s="2"/>
      <c r="H392" s="2"/>
      <c r="I392" s="2" t="s">
        <v>13</v>
      </c>
    </row>
    <row r="393" spans="1:9">
      <c r="A393" s="43" t="s">
        <v>150</v>
      </c>
      <c r="B393" s="23" t="s">
        <v>61</v>
      </c>
      <c r="C393" s="12"/>
      <c r="D393" s="12">
        <v>25998</v>
      </c>
      <c r="E393" s="9"/>
      <c r="F393" s="7"/>
      <c r="G393" s="2"/>
      <c r="H393" s="2"/>
      <c r="I393" s="2" t="s">
        <v>13</v>
      </c>
    </row>
    <row r="394" spans="1:9">
      <c r="A394" s="43" t="s">
        <v>151</v>
      </c>
      <c r="B394" s="23" t="s">
        <v>61</v>
      </c>
      <c r="C394" s="12"/>
      <c r="D394" s="12">
        <v>24932</v>
      </c>
      <c r="E394" s="9"/>
      <c r="F394" s="7"/>
      <c r="G394" s="2"/>
      <c r="H394" s="2"/>
      <c r="I394" s="2" t="s">
        <v>13</v>
      </c>
    </row>
    <row r="395" spans="1:9">
      <c r="A395" s="43" t="s">
        <v>152</v>
      </c>
      <c r="B395" s="23" t="s">
        <v>61</v>
      </c>
      <c r="C395" s="12"/>
      <c r="D395" s="12">
        <v>23231</v>
      </c>
      <c r="E395" s="9"/>
      <c r="F395" s="7"/>
      <c r="G395" s="2"/>
      <c r="H395" s="2"/>
      <c r="I395" s="2" t="s">
        <v>13</v>
      </c>
    </row>
    <row r="396" spans="1:9">
      <c r="A396" s="43" t="s">
        <v>153</v>
      </c>
      <c r="B396" s="23" t="s">
        <v>61</v>
      </c>
      <c r="C396" s="12"/>
      <c r="D396" s="12">
        <v>22855</v>
      </c>
      <c r="E396" s="9"/>
      <c r="F396" s="7"/>
      <c r="G396" s="2"/>
      <c r="H396" s="2"/>
      <c r="I396" s="2" t="s">
        <v>13</v>
      </c>
    </row>
    <row r="397" spans="1:9">
      <c r="A397" s="43" t="s">
        <v>562</v>
      </c>
      <c r="B397" s="23" t="s">
        <v>61</v>
      </c>
      <c r="C397" s="12"/>
      <c r="D397" s="12">
        <v>22775</v>
      </c>
      <c r="E397" s="9"/>
      <c r="F397" s="7"/>
      <c r="G397" s="2"/>
      <c r="H397" s="2"/>
      <c r="I397" s="2" t="s">
        <v>13</v>
      </c>
    </row>
    <row r="398" spans="1:9">
      <c r="A398" s="43" t="s">
        <v>563</v>
      </c>
      <c r="B398" s="23" t="s">
        <v>61</v>
      </c>
      <c r="C398" s="12"/>
      <c r="D398" s="12">
        <v>22637</v>
      </c>
      <c r="E398" s="9"/>
      <c r="F398" s="7"/>
      <c r="G398" s="2"/>
      <c r="H398" s="2"/>
      <c r="I398" s="2" t="s">
        <v>13</v>
      </c>
    </row>
    <row r="399" spans="1:9">
      <c r="A399" s="43" t="s">
        <v>564</v>
      </c>
      <c r="B399" s="23" t="s">
        <v>61</v>
      </c>
      <c r="C399" s="12"/>
      <c r="D399" s="12">
        <v>22436</v>
      </c>
      <c r="E399" s="9"/>
      <c r="F399" s="7"/>
      <c r="G399" s="2"/>
      <c r="H399" s="2"/>
      <c r="I399" s="2" t="s">
        <v>13</v>
      </c>
    </row>
    <row r="400" spans="1:9">
      <c r="A400" s="43" t="s">
        <v>154</v>
      </c>
      <c r="B400" s="23" t="s">
        <v>61</v>
      </c>
      <c r="C400" s="12"/>
      <c r="D400" s="12">
        <v>20572</v>
      </c>
      <c r="E400" s="9"/>
      <c r="F400" s="7"/>
      <c r="G400" s="2"/>
      <c r="H400" s="2"/>
      <c r="I400" s="2" t="s">
        <v>13</v>
      </c>
    </row>
    <row r="401" spans="1:9">
      <c r="A401" s="43" t="s">
        <v>565</v>
      </c>
      <c r="B401" s="23" t="s">
        <v>61</v>
      </c>
      <c r="C401" s="12"/>
      <c r="D401" s="12">
        <v>18544</v>
      </c>
      <c r="E401" s="9"/>
      <c r="F401" s="7"/>
      <c r="G401" s="2"/>
      <c r="H401" s="2"/>
      <c r="I401" s="2" t="s">
        <v>13</v>
      </c>
    </row>
    <row r="402" spans="1:9">
      <c r="A402" s="43" t="s">
        <v>566</v>
      </c>
      <c r="B402" s="23" t="s">
        <v>61</v>
      </c>
      <c r="C402" s="12"/>
      <c r="D402" s="12">
        <v>18385</v>
      </c>
      <c r="E402" s="9"/>
      <c r="F402" s="7"/>
      <c r="G402" s="2"/>
      <c r="H402" s="2"/>
      <c r="I402" s="2" t="s">
        <v>13</v>
      </c>
    </row>
    <row r="403" spans="1:9">
      <c r="A403" s="43" t="s">
        <v>155</v>
      </c>
      <c r="B403" s="23" t="s">
        <v>61</v>
      </c>
      <c r="C403" s="12"/>
      <c r="D403" s="12">
        <v>18365</v>
      </c>
      <c r="E403" s="9"/>
      <c r="F403" s="7"/>
      <c r="G403" s="2"/>
      <c r="H403" s="2"/>
      <c r="I403" s="2" t="s">
        <v>13</v>
      </c>
    </row>
    <row r="404" spans="1:9">
      <c r="A404" s="43" t="s">
        <v>156</v>
      </c>
      <c r="B404" s="23" t="s">
        <v>61</v>
      </c>
      <c r="C404" s="12"/>
      <c r="D404" s="12">
        <v>18179</v>
      </c>
      <c r="E404" s="9"/>
      <c r="F404" s="7"/>
      <c r="G404" s="2"/>
      <c r="H404" s="2"/>
      <c r="I404" s="2" t="s">
        <v>13</v>
      </c>
    </row>
    <row r="405" spans="1:9">
      <c r="A405" s="43" t="s">
        <v>157</v>
      </c>
      <c r="B405" s="23" t="s">
        <v>61</v>
      </c>
      <c r="C405" s="12"/>
      <c r="D405" s="12">
        <v>17768</v>
      </c>
      <c r="E405" s="9"/>
      <c r="F405" s="7"/>
      <c r="G405" s="2"/>
      <c r="H405" s="2"/>
      <c r="I405" s="2" t="s">
        <v>13</v>
      </c>
    </row>
    <row r="406" spans="1:9">
      <c r="A406" s="43" t="s">
        <v>158</v>
      </c>
      <c r="B406" s="23" t="s">
        <v>61</v>
      </c>
      <c r="C406" s="12"/>
      <c r="D406" s="12">
        <v>17301</v>
      </c>
      <c r="E406" s="9"/>
      <c r="F406" s="7"/>
      <c r="G406" s="2"/>
      <c r="H406" s="2"/>
      <c r="I406" s="2" t="s">
        <v>13</v>
      </c>
    </row>
    <row r="407" spans="1:9">
      <c r="A407" s="43" t="s">
        <v>159</v>
      </c>
      <c r="B407" s="23" t="s">
        <v>61</v>
      </c>
      <c r="C407" s="12"/>
      <c r="D407" s="12">
        <v>16655</v>
      </c>
      <c r="E407" s="9"/>
      <c r="F407" s="7"/>
      <c r="G407" s="2"/>
      <c r="H407" s="2"/>
      <c r="I407" s="2" t="s">
        <v>13</v>
      </c>
    </row>
    <row r="408" spans="1:9">
      <c r="A408" s="43" t="s">
        <v>160</v>
      </c>
      <c r="B408" s="23" t="s">
        <v>61</v>
      </c>
      <c r="C408" s="12"/>
      <c r="D408" s="12">
        <v>16503</v>
      </c>
      <c r="E408" s="9"/>
      <c r="F408" s="7"/>
      <c r="G408" s="2"/>
      <c r="H408" s="2"/>
      <c r="I408" s="2" t="s">
        <v>13</v>
      </c>
    </row>
    <row r="409" spans="1:9">
      <c r="A409" s="43" t="s">
        <v>161</v>
      </c>
      <c r="B409" s="23" t="s">
        <v>61</v>
      </c>
      <c r="C409" s="12"/>
      <c r="D409" s="12">
        <v>16000</v>
      </c>
      <c r="E409" s="9"/>
      <c r="F409" s="7"/>
      <c r="G409" s="2"/>
      <c r="H409" s="2"/>
      <c r="I409" s="2" t="s">
        <v>13</v>
      </c>
    </row>
    <row r="410" spans="1:9">
      <c r="A410" s="43" t="s">
        <v>162</v>
      </c>
      <c r="B410" s="23" t="s">
        <v>61</v>
      </c>
      <c r="C410" s="12"/>
      <c r="D410" s="12">
        <v>15792</v>
      </c>
      <c r="E410" s="9"/>
      <c r="F410" s="7"/>
      <c r="G410" s="2"/>
      <c r="H410" s="2"/>
      <c r="I410" s="2" t="s">
        <v>13</v>
      </c>
    </row>
    <row r="411" spans="1:9">
      <c r="A411" s="43" t="s">
        <v>163</v>
      </c>
      <c r="B411" s="23" t="s">
        <v>61</v>
      </c>
      <c r="C411" s="12"/>
      <c r="D411" s="12">
        <v>14946</v>
      </c>
      <c r="E411" s="9"/>
      <c r="F411" s="7"/>
      <c r="G411" s="2"/>
      <c r="H411" s="2"/>
      <c r="I411" s="2" t="s">
        <v>13</v>
      </c>
    </row>
    <row r="412" spans="1:9">
      <c r="A412" s="43" t="s">
        <v>164</v>
      </c>
      <c r="B412" s="23" t="s">
        <v>61</v>
      </c>
      <c r="C412" s="12"/>
      <c r="D412" s="12">
        <v>12116</v>
      </c>
      <c r="E412" s="9"/>
      <c r="F412" s="7"/>
      <c r="G412" s="2"/>
      <c r="H412" s="2"/>
      <c r="I412" s="2" t="s">
        <v>13</v>
      </c>
    </row>
    <row r="413" spans="1:9">
      <c r="A413" s="43" t="s">
        <v>567</v>
      </c>
      <c r="B413" s="23" t="s">
        <v>61</v>
      </c>
      <c r="C413" s="12"/>
      <c r="D413" s="12">
        <v>10653</v>
      </c>
      <c r="E413" s="9"/>
      <c r="F413" s="7"/>
      <c r="G413" s="2"/>
      <c r="H413" s="2"/>
      <c r="I413" s="2" t="s">
        <v>13</v>
      </c>
    </row>
    <row r="414" spans="1:9">
      <c r="A414" s="43" t="s">
        <v>568</v>
      </c>
      <c r="B414" s="23" t="s">
        <v>61</v>
      </c>
      <c r="C414" s="12"/>
      <c r="D414" s="12">
        <v>10614</v>
      </c>
      <c r="E414" s="9"/>
      <c r="F414" s="7"/>
      <c r="G414" s="2"/>
      <c r="H414" s="2"/>
      <c r="I414" s="2" t="s">
        <v>13</v>
      </c>
    </row>
    <row r="415" spans="1:9">
      <c r="A415" s="43" t="s">
        <v>131</v>
      </c>
      <c r="B415" s="23" t="s">
        <v>61</v>
      </c>
      <c r="C415" s="12"/>
      <c r="D415" s="12">
        <v>7850</v>
      </c>
      <c r="E415" s="9"/>
      <c r="F415" s="7"/>
      <c r="G415" s="2"/>
      <c r="H415" s="2"/>
      <c r="I415" s="2" t="s">
        <v>13</v>
      </c>
    </row>
    <row r="416" spans="1:9">
      <c r="A416" s="43" t="s">
        <v>569</v>
      </c>
      <c r="B416" s="23" t="s">
        <v>61</v>
      </c>
      <c r="C416" s="12"/>
      <c r="D416" s="12">
        <v>7172</v>
      </c>
      <c r="E416" s="9"/>
      <c r="F416" s="7"/>
      <c r="G416" s="2"/>
      <c r="H416" s="2"/>
      <c r="I416" s="2" t="s">
        <v>13</v>
      </c>
    </row>
    <row r="417" spans="1:9">
      <c r="A417" s="43" t="s">
        <v>165</v>
      </c>
      <c r="B417" s="23" t="s">
        <v>61</v>
      </c>
      <c r="C417" s="12"/>
      <c r="D417" s="12">
        <v>6456</v>
      </c>
      <c r="E417" s="9"/>
      <c r="F417" s="7"/>
      <c r="G417" s="2"/>
      <c r="H417" s="2"/>
      <c r="I417" s="2" t="s">
        <v>13</v>
      </c>
    </row>
    <row r="418" spans="1:9">
      <c r="A418" s="43" t="s">
        <v>570</v>
      </c>
      <c r="B418" s="23" t="s">
        <v>61</v>
      </c>
      <c r="C418" s="12"/>
      <c r="D418" s="12">
        <v>6137</v>
      </c>
      <c r="E418" s="9"/>
      <c r="F418" s="7"/>
      <c r="G418" s="2"/>
      <c r="H418" s="2"/>
      <c r="I418" s="2" t="s">
        <v>13</v>
      </c>
    </row>
    <row r="419" spans="1:9" ht="19.5">
      <c r="A419" s="44" t="s">
        <v>166</v>
      </c>
      <c r="B419" s="23" t="s">
        <v>61</v>
      </c>
      <c r="C419" s="12"/>
      <c r="D419" s="12">
        <v>2664</v>
      </c>
      <c r="E419" s="9"/>
      <c r="F419" s="7"/>
      <c r="G419" s="2"/>
      <c r="H419" s="2"/>
      <c r="I419" s="2" t="s">
        <v>13</v>
      </c>
    </row>
    <row r="420" spans="1:9">
      <c r="A420" s="43" t="s">
        <v>167</v>
      </c>
      <c r="B420" s="23" t="s">
        <v>61</v>
      </c>
      <c r="C420" s="12"/>
      <c r="D420" s="12">
        <v>1364</v>
      </c>
      <c r="E420" s="9"/>
      <c r="F420" s="7"/>
      <c r="G420" s="2"/>
      <c r="H420" s="2"/>
      <c r="I420" s="2" t="s">
        <v>13</v>
      </c>
    </row>
    <row r="421" spans="1:9">
      <c r="A421" s="43" t="s">
        <v>168</v>
      </c>
      <c r="B421" s="23" t="s">
        <v>61</v>
      </c>
      <c r="C421" s="12"/>
      <c r="D421" s="12">
        <v>1236</v>
      </c>
      <c r="E421" s="9"/>
      <c r="F421" s="7"/>
      <c r="G421" s="2"/>
      <c r="H421" s="2"/>
      <c r="I421" s="2" t="s">
        <v>13</v>
      </c>
    </row>
    <row r="422" spans="1:9">
      <c r="A422" s="43" t="s">
        <v>169</v>
      </c>
      <c r="B422" s="23" t="s">
        <v>61</v>
      </c>
      <c r="C422" s="12">
        <v>24321.14</v>
      </c>
      <c r="D422" s="12"/>
      <c r="E422" s="9"/>
      <c r="F422" s="7"/>
      <c r="G422" s="2"/>
      <c r="H422" s="2"/>
      <c r="I422" s="2" t="s">
        <v>13</v>
      </c>
    </row>
    <row r="423" spans="1:9">
      <c r="A423" s="43" t="s">
        <v>170</v>
      </c>
      <c r="B423" s="23" t="s">
        <v>61</v>
      </c>
      <c r="C423" s="12">
        <v>22705</v>
      </c>
      <c r="D423" s="12"/>
      <c r="E423" s="9"/>
      <c r="F423" s="7"/>
      <c r="G423" s="2"/>
      <c r="H423" s="2"/>
      <c r="I423" s="2" t="s">
        <v>13</v>
      </c>
    </row>
    <row r="424" spans="1:9">
      <c r="A424" s="43" t="s">
        <v>171</v>
      </c>
      <c r="B424" s="23" t="s">
        <v>61</v>
      </c>
      <c r="C424" s="12">
        <v>16435</v>
      </c>
      <c r="D424" s="12"/>
      <c r="E424" s="9"/>
      <c r="F424" s="7"/>
      <c r="G424" s="2"/>
      <c r="H424" s="2"/>
      <c r="I424" s="2" t="s">
        <v>13</v>
      </c>
    </row>
    <row r="425" spans="1:9">
      <c r="A425" s="43" t="s">
        <v>571</v>
      </c>
      <c r="B425" s="23" t="s">
        <v>61</v>
      </c>
      <c r="C425" s="12">
        <v>14660</v>
      </c>
      <c r="D425" s="12"/>
      <c r="E425" s="9"/>
      <c r="F425" s="7"/>
      <c r="G425" s="2"/>
      <c r="H425" s="2"/>
      <c r="I425" s="2" t="s">
        <v>13</v>
      </c>
    </row>
    <row r="426" spans="1:9">
      <c r="A426" s="43" t="s">
        <v>172</v>
      </c>
      <c r="B426" s="23" t="s">
        <v>61</v>
      </c>
      <c r="C426" s="12">
        <v>13755</v>
      </c>
      <c r="D426" s="12"/>
      <c r="E426" s="9"/>
      <c r="F426" s="7"/>
      <c r="G426" s="2"/>
      <c r="H426" s="2"/>
      <c r="I426" s="2" t="s">
        <v>13</v>
      </c>
    </row>
    <row r="427" spans="1:9">
      <c r="A427" s="43" t="s">
        <v>173</v>
      </c>
      <c r="B427" s="23" t="s">
        <v>61</v>
      </c>
      <c r="C427" s="12">
        <v>12427</v>
      </c>
      <c r="D427" s="12"/>
      <c r="E427" s="9"/>
      <c r="F427" s="7"/>
      <c r="G427" s="2"/>
      <c r="H427" s="2"/>
      <c r="I427" s="2" t="s">
        <v>13</v>
      </c>
    </row>
    <row r="428" spans="1:9">
      <c r="A428" s="43" t="s">
        <v>174</v>
      </c>
      <c r="B428" s="23" t="s">
        <v>61</v>
      </c>
      <c r="C428" s="12">
        <v>9214</v>
      </c>
      <c r="D428" s="12"/>
      <c r="E428" s="9"/>
      <c r="F428" s="7"/>
      <c r="G428" s="2"/>
      <c r="H428" s="2"/>
      <c r="I428" s="2" t="s">
        <v>13</v>
      </c>
    </row>
    <row r="429" spans="1:9">
      <c r="A429" s="43" t="s">
        <v>175</v>
      </c>
      <c r="B429" s="23" t="s">
        <v>61</v>
      </c>
      <c r="C429" s="12">
        <v>8960</v>
      </c>
      <c r="D429" s="12"/>
      <c r="E429" s="9"/>
      <c r="F429" s="7"/>
      <c r="G429" s="2"/>
      <c r="H429" s="2"/>
      <c r="I429" s="2" t="s">
        <v>13</v>
      </c>
    </row>
    <row r="430" spans="1:9">
      <c r="A430" s="43" t="s">
        <v>176</v>
      </c>
      <c r="B430" s="23" t="s">
        <v>61</v>
      </c>
      <c r="C430" s="12">
        <v>8766.1200000000008</v>
      </c>
      <c r="D430" s="12"/>
      <c r="E430" s="9"/>
      <c r="F430" s="7"/>
      <c r="G430" s="2"/>
      <c r="H430" s="2"/>
      <c r="I430" s="2" t="s">
        <v>13</v>
      </c>
    </row>
    <row r="431" spans="1:9">
      <c r="A431" s="43" t="s">
        <v>177</v>
      </c>
      <c r="B431" s="23" t="s">
        <v>61</v>
      </c>
      <c r="C431" s="12">
        <v>7997.4</v>
      </c>
      <c r="D431" s="12"/>
      <c r="E431" s="9"/>
      <c r="F431" s="7"/>
      <c r="G431" s="2"/>
      <c r="H431" s="2"/>
      <c r="I431" s="2" t="s">
        <v>13</v>
      </c>
    </row>
    <row r="432" spans="1:9">
      <c r="A432" s="43" t="s">
        <v>178</v>
      </c>
      <c r="B432" s="23" t="s">
        <v>61</v>
      </c>
      <c r="C432" s="12">
        <v>6427</v>
      </c>
      <c r="D432" s="12"/>
      <c r="E432" s="9"/>
      <c r="F432" s="7"/>
      <c r="G432" s="2"/>
      <c r="H432" s="2"/>
      <c r="I432" s="2" t="s">
        <v>13</v>
      </c>
    </row>
    <row r="433" spans="1:9">
      <c r="A433" s="43" t="s">
        <v>179</v>
      </c>
      <c r="B433" s="23" t="s">
        <v>61</v>
      </c>
      <c r="C433" s="12">
        <v>5165</v>
      </c>
      <c r="D433" s="12"/>
      <c r="E433" s="9"/>
      <c r="F433" s="7"/>
      <c r="G433" s="2"/>
      <c r="H433" s="2"/>
      <c r="I433" s="2" t="s">
        <v>13</v>
      </c>
    </row>
    <row r="434" spans="1:9">
      <c r="A434" s="44" t="s">
        <v>180</v>
      </c>
      <c r="B434" s="23" t="s">
        <v>61</v>
      </c>
      <c r="C434" s="12">
        <v>5110</v>
      </c>
      <c r="D434" s="12"/>
      <c r="E434" s="9"/>
      <c r="F434" s="7"/>
      <c r="G434" s="2"/>
      <c r="H434" s="2"/>
      <c r="I434" s="2" t="s">
        <v>13</v>
      </c>
    </row>
    <row r="435" spans="1:9">
      <c r="A435" s="43" t="s">
        <v>181</v>
      </c>
      <c r="B435" s="23" t="s">
        <v>61</v>
      </c>
      <c r="C435" s="12">
        <v>4871</v>
      </c>
      <c r="D435" s="12"/>
      <c r="E435" s="9"/>
      <c r="F435" s="7"/>
      <c r="G435" s="2"/>
      <c r="H435" s="2"/>
      <c r="I435" s="2" t="s">
        <v>13</v>
      </c>
    </row>
    <row r="436" spans="1:9">
      <c r="A436" s="43" t="s">
        <v>572</v>
      </c>
      <c r="B436" s="23" t="s">
        <v>61</v>
      </c>
      <c r="C436" s="12">
        <v>4287.6000000000004</v>
      </c>
      <c r="D436" s="12"/>
      <c r="E436" s="9"/>
      <c r="F436" s="7"/>
      <c r="G436" s="2"/>
      <c r="H436" s="2"/>
      <c r="I436" s="2" t="s">
        <v>13</v>
      </c>
    </row>
    <row r="437" spans="1:9">
      <c r="A437" s="43" t="s">
        <v>182</v>
      </c>
      <c r="B437" s="23" t="s">
        <v>61</v>
      </c>
      <c r="C437" s="12">
        <v>3930</v>
      </c>
      <c r="D437" s="12"/>
      <c r="E437" s="9"/>
      <c r="F437" s="7"/>
      <c r="G437" s="2"/>
      <c r="H437" s="2"/>
      <c r="I437" s="2" t="s">
        <v>13</v>
      </c>
    </row>
    <row r="438" spans="1:9" ht="19.5">
      <c r="A438" s="44" t="s">
        <v>183</v>
      </c>
      <c r="B438" s="23" t="s">
        <v>61</v>
      </c>
      <c r="C438" s="12">
        <v>3816</v>
      </c>
      <c r="D438" s="12"/>
      <c r="E438" s="9"/>
      <c r="F438" s="7"/>
      <c r="G438" s="2"/>
      <c r="H438" s="2"/>
      <c r="I438" s="2" t="s">
        <v>13</v>
      </c>
    </row>
    <row r="439" spans="1:9">
      <c r="A439" s="43" t="s">
        <v>184</v>
      </c>
      <c r="B439" s="23" t="s">
        <v>61</v>
      </c>
      <c r="C439" s="12">
        <v>3544.8</v>
      </c>
      <c r="D439" s="12"/>
      <c r="E439" s="9"/>
      <c r="F439" s="7"/>
      <c r="G439" s="2"/>
      <c r="H439" s="2"/>
      <c r="I439" s="2" t="s">
        <v>13</v>
      </c>
    </row>
    <row r="440" spans="1:9">
      <c r="A440" s="43" t="s">
        <v>185</v>
      </c>
      <c r="B440" s="23" t="s">
        <v>61</v>
      </c>
      <c r="C440" s="12">
        <v>3210</v>
      </c>
      <c r="D440" s="12"/>
      <c r="E440" s="9"/>
      <c r="F440" s="7"/>
      <c r="G440" s="2"/>
      <c r="H440" s="2"/>
      <c r="I440" s="2" t="s">
        <v>13</v>
      </c>
    </row>
    <row r="441" spans="1:9">
      <c r="A441" s="43" t="s">
        <v>573</v>
      </c>
      <c r="B441" s="23" t="s">
        <v>61</v>
      </c>
      <c r="C441" s="12">
        <v>2800</v>
      </c>
      <c r="D441" s="12"/>
      <c r="E441" s="9"/>
      <c r="F441" s="7"/>
      <c r="G441" s="2"/>
      <c r="H441" s="2"/>
      <c r="I441" s="2" t="s">
        <v>13</v>
      </c>
    </row>
    <row r="442" spans="1:9">
      <c r="A442" s="43" t="s">
        <v>186</v>
      </c>
      <c r="B442" s="23" t="s">
        <v>61</v>
      </c>
      <c r="C442" s="12">
        <v>2376.37</v>
      </c>
      <c r="D442" s="12"/>
      <c r="E442" s="9"/>
      <c r="F442" s="7"/>
      <c r="G442" s="2"/>
      <c r="H442" s="2"/>
      <c r="I442" s="2" t="s">
        <v>13</v>
      </c>
    </row>
    <row r="443" spans="1:9">
      <c r="A443" s="43" t="s">
        <v>187</v>
      </c>
      <c r="B443" s="23" t="s">
        <v>61</v>
      </c>
      <c r="C443" s="12">
        <v>2343</v>
      </c>
      <c r="D443" s="12"/>
      <c r="E443" s="9"/>
      <c r="F443" s="7"/>
      <c r="G443" s="2"/>
      <c r="H443" s="2"/>
      <c r="I443" s="2" t="s">
        <v>13</v>
      </c>
    </row>
    <row r="444" spans="1:9">
      <c r="A444" s="43" t="s">
        <v>574</v>
      </c>
      <c r="B444" s="23" t="s">
        <v>61</v>
      </c>
      <c r="C444" s="12">
        <v>2281.92</v>
      </c>
      <c r="D444" s="12"/>
      <c r="E444" s="9"/>
      <c r="F444" s="7"/>
      <c r="G444" s="2"/>
      <c r="H444" s="2"/>
      <c r="I444" s="2" t="s">
        <v>13</v>
      </c>
    </row>
    <row r="445" spans="1:9">
      <c r="A445" s="43" t="s">
        <v>188</v>
      </c>
      <c r="B445" s="23" t="s">
        <v>61</v>
      </c>
      <c r="C445" s="12">
        <v>2171.85</v>
      </c>
      <c r="D445" s="12"/>
      <c r="E445" s="9"/>
      <c r="F445" s="7"/>
      <c r="G445" s="2"/>
      <c r="H445" s="2"/>
      <c r="I445" s="2" t="s">
        <v>13</v>
      </c>
    </row>
    <row r="446" spans="1:9">
      <c r="A446" s="43" t="s">
        <v>189</v>
      </c>
      <c r="B446" s="23" t="s">
        <v>61</v>
      </c>
      <c r="C446" s="12">
        <v>2040</v>
      </c>
      <c r="D446" s="12"/>
      <c r="E446" s="9"/>
      <c r="F446" s="7"/>
      <c r="G446" s="2"/>
      <c r="H446" s="2"/>
      <c r="I446" s="2" t="s">
        <v>13</v>
      </c>
    </row>
    <row r="447" spans="1:9">
      <c r="A447" s="43" t="s">
        <v>190</v>
      </c>
      <c r="B447" s="23" t="s">
        <v>61</v>
      </c>
      <c r="C447" s="12">
        <v>2040</v>
      </c>
      <c r="D447" s="12"/>
      <c r="E447" s="9"/>
      <c r="F447" s="7"/>
      <c r="G447" s="2"/>
      <c r="H447" s="2"/>
      <c r="I447" s="2" t="s">
        <v>13</v>
      </c>
    </row>
    <row r="448" spans="1:9">
      <c r="A448" s="43" t="s">
        <v>575</v>
      </c>
      <c r="B448" s="23" t="s">
        <v>61</v>
      </c>
      <c r="C448" s="12">
        <v>1575.04</v>
      </c>
      <c r="D448" s="12"/>
      <c r="E448" s="9"/>
      <c r="F448" s="7"/>
      <c r="G448" s="2"/>
      <c r="H448" s="2"/>
      <c r="I448" s="2" t="s">
        <v>13</v>
      </c>
    </row>
    <row r="449" spans="1:9">
      <c r="A449" s="43" t="s">
        <v>576</v>
      </c>
      <c r="B449" s="23" t="s">
        <v>61</v>
      </c>
      <c r="C449" s="12">
        <v>1574.09</v>
      </c>
      <c r="D449" s="12"/>
      <c r="E449" s="9"/>
      <c r="F449" s="7"/>
      <c r="G449" s="2"/>
      <c r="H449" s="2"/>
      <c r="I449" s="2" t="s">
        <v>13</v>
      </c>
    </row>
    <row r="450" spans="1:9">
      <c r="A450" s="43" t="s">
        <v>191</v>
      </c>
      <c r="B450" s="23" t="s">
        <v>61</v>
      </c>
      <c r="C450" s="12">
        <v>1556.35</v>
      </c>
      <c r="D450" s="12"/>
      <c r="E450" s="9"/>
      <c r="F450" s="7"/>
      <c r="G450" s="2"/>
      <c r="H450" s="2"/>
      <c r="I450" s="2" t="s">
        <v>13</v>
      </c>
    </row>
    <row r="451" spans="1:9">
      <c r="A451" s="43" t="s">
        <v>577</v>
      </c>
      <c r="B451" s="23" t="s">
        <v>61</v>
      </c>
      <c r="C451" s="12">
        <v>1539.36</v>
      </c>
      <c r="D451" s="12"/>
      <c r="E451" s="9"/>
      <c r="F451" s="7"/>
      <c r="G451" s="2"/>
      <c r="H451" s="2"/>
      <c r="I451" s="2" t="s">
        <v>13</v>
      </c>
    </row>
    <row r="452" spans="1:9">
      <c r="A452" s="43" t="s">
        <v>192</v>
      </c>
      <c r="B452" s="23" t="s">
        <v>61</v>
      </c>
      <c r="C452" s="12">
        <v>1534</v>
      </c>
      <c r="D452" s="12"/>
      <c r="E452" s="9"/>
      <c r="F452" s="7"/>
      <c r="G452" s="2"/>
      <c r="H452" s="2"/>
      <c r="I452" s="2" t="s">
        <v>13</v>
      </c>
    </row>
    <row r="453" spans="1:9">
      <c r="A453" s="43" t="s">
        <v>193</v>
      </c>
      <c r="B453" s="23" t="s">
        <v>61</v>
      </c>
      <c r="C453" s="12">
        <v>1500</v>
      </c>
      <c r="D453" s="12"/>
      <c r="E453" s="9"/>
      <c r="F453" s="7"/>
      <c r="G453" s="2"/>
      <c r="H453" s="2"/>
      <c r="I453" s="2" t="s">
        <v>13</v>
      </c>
    </row>
    <row r="454" spans="1:9">
      <c r="A454" s="43" t="s">
        <v>194</v>
      </c>
      <c r="B454" s="23" t="s">
        <v>61</v>
      </c>
      <c r="C454" s="12">
        <v>1487.37</v>
      </c>
      <c r="D454" s="12"/>
      <c r="E454" s="9"/>
      <c r="F454" s="7"/>
      <c r="G454" s="2"/>
      <c r="H454" s="2"/>
      <c r="I454" s="2" t="s">
        <v>13</v>
      </c>
    </row>
    <row r="455" spans="1:9">
      <c r="A455" s="43" t="s">
        <v>195</v>
      </c>
      <c r="B455" s="23" t="s">
        <v>61</v>
      </c>
      <c r="C455" s="12">
        <v>1484</v>
      </c>
      <c r="D455" s="12"/>
      <c r="E455" s="9"/>
      <c r="F455" s="7"/>
      <c r="G455" s="2"/>
      <c r="H455" s="2"/>
      <c r="I455" s="2" t="s">
        <v>13</v>
      </c>
    </row>
    <row r="456" spans="1:9">
      <c r="A456" s="43" t="s">
        <v>578</v>
      </c>
      <c r="B456" s="23" t="s">
        <v>61</v>
      </c>
      <c r="C456" s="12">
        <v>1367.9</v>
      </c>
      <c r="D456" s="12"/>
      <c r="E456" s="9"/>
      <c r="F456" s="7"/>
      <c r="G456" s="2"/>
      <c r="H456" s="2"/>
      <c r="I456" s="2" t="s">
        <v>13</v>
      </c>
    </row>
    <row r="457" spans="1:9">
      <c r="A457" s="43" t="s">
        <v>196</v>
      </c>
      <c r="B457" s="23" t="s">
        <v>61</v>
      </c>
      <c r="C457" s="12">
        <v>1261.0899999999999</v>
      </c>
      <c r="D457" s="12"/>
      <c r="E457" s="9"/>
      <c r="F457" s="7"/>
      <c r="G457" s="2"/>
      <c r="H457" s="2"/>
      <c r="I457" s="2" t="s">
        <v>13</v>
      </c>
    </row>
    <row r="458" spans="1:9">
      <c r="A458" s="43" t="s">
        <v>197</v>
      </c>
      <c r="B458" s="23" t="s">
        <v>61</v>
      </c>
      <c r="C458" s="12">
        <v>1253.56</v>
      </c>
      <c r="D458" s="12"/>
      <c r="E458" s="9"/>
      <c r="F458" s="7"/>
      <c r="G458" s="2"/>
      <c r="H458" s="2"/>
      <c r="I458" s="2" t="s">
        <v>13</v>
      </c>
    </row>
    <row r="459" spans="1:9">
      <c r="A459" s="43" t="s">
        <v>198</v>
      </c>
      <c r="B459" s="23" t="s">
        <v>61</v>
      </c>
      <c r="C459" s="12">
        <v>1146.8699999999999</v>
      </c>
      <c r="D459" s="12"/>
      <c r="E459" s="9"/>
      <c r="F459" s="7"/>
      <c r="G459" s="2"/>
      <c r="H459" s="2"/>
      <c r="I459" s="2" t="s">
        <v>13</v>
      </c>
    </row>
    <row r="460" spans="1:9">
      <c r="A460" s="43" t="s">
        <v>579</v>
      </c>
      <c r="B460" s="23" t="s">
        <v>61</v>
      </c>
      <c r="C460" s="12">
        <v>1116.8800000000001</v>
      </c>
      <c r="D460" s="12"/>
      <c r="E460" s="9"/>
      <c r="F460" s="7"/>
      <c r="G460" s="2"/>
      <c r="H460" s="2"/>
      <c r="I460" s="2" t="s">
        <v>13</v>
      </c>
    </row>
    <row r="461" spans="1:9">
      <c r="A461" s="43" t="s">
        <v>199</v>
      </c>
      <c r="B461" s="23" t="s">
        <v>61</v>
      </c>
      <c r="C461" s="12">
        <v>1051.92</v>
      </c>
      <c r="D461" s="12"/>
      <c r="E461" s="9"/>
      <c r="F461" s="7"/>
      <c r="G461" s="2"/>
      <c r="H461" s="2"/>
      <c r="I461" s="2" t="s">
        <v>13</v>
      </c>
    </row>
    <row r="462" spans="1:9">
      <c r="A462" s="43" t="s">
        <v>580</v>
      </c>
      <c r="B462" s="23" t="s">
        <v>61</v>
      </c>
      <c r="C462" s="12">
        <v>1003.4</v>
      </c>
      <c r="D462" s="12"/>
      <c r="E462" s="9"/>
      <c r="F462" s="7"/>
      <c r="G462" s="2"/>
      <c r="H462" s="2"/>
      <c r="I462" s="2" t="s">
        <v>13</v>
      </c>
    </row>
    <row r="463" spans="1:9">
      <c r="A463" s="43" t="s">
        <v>200</v>
      </c>
      <c r="B463" s="23" t="s">
        <v>61</v>
      </c>
      <c r="C463" s="12">
        <v>1000</v>
      </c>
      <c r="D463" s="12"/>
      <c r="E463" s="9"/>
      <c r="F463" s="7"/>
      <c r="G463" s="2"/>
      <c r="H463" s="2"/>
      <c r="I463" s="2" t="s">
        <v>13</v>
      </c>
    </row>
    <row r="464" spans="1:9">
      <c r="A464" s="43" t="s">
        <v>201</v>
      </c>
      <c r="B464" s="23" t="s">
        <v>61</v>
      </c>
      <c r="C464" s="12">
        <v>1000</v>
      </c>
      <c r="D464" s="12"/>
      <c r="E464" s="9"/>
      <c r="F464" s="7"/>
      <c r="G464" s="2"/>
      <c r="H464" s="2"/>
      <c r="I464" s="2" t="s">
        <v>13</v>
      </c>
    </row>
    <row r="465" spans="1:9" ht="19.5">
      <c r="A465" s="44" t="s">
        <v>202</v>
      </c>
      <c r="B465" s="23" t="s">
        <v>61</v>
      </c>
      <c r="C465" s="12">
        <v>995</v>
      </c>
      <c r="D465" s="12"/>
      <c r="E465" s="9"/>
      <c r="F465" s="7"/>
      <c r="G465" s="2"/>
      <c r="H465" s="2"/>
      <c r="I465" s="2" t="s">
        <v>13</v>
      </c>
    </row>
    <row r="466" spans="1:9">
      <c r="A466" s="43" t="s">
        <v>203</v>
      </c>
      <c r="B466" s="23" t="s">
        <v>61</v>
      </c>
      <c r="C466" s="12">
        <v>944.29</v>
      </c>
      <c r="D466" s="12"/>
      <c r="E466" s="9"/>
      <c r="F466" s="7"/>
      <c r="G466" s="2"/>
      <c r="H466" s="2"/>
      <c r="I466" s="2" t="s">
        <v>13</v>
      </c>
    </row>
    <row r="467" spans="1:9">
      <c r="A467" s="43" t="s">
        <v>204</v>
      </c>
      <c r="B467" s="23" t="s">
        <v>61</v>
      </c>
      <c r="C467" s="12">
        <v>939.66</v>
      </c>
      <c r="D467" s="12"/>
      <c r="E467" s="9"/>
      <c r="F467" s="7"/>
      <c r="G467" s="2"/>
      <c r="H467" s="2"/>
      <c r="I467" s="2" t="s">
        <v>13</v>
      </c>
    </row>
    <row r="468" spans="1:9">
      <c r="A468" s="43" t="s">
        <v>205</v>
      </c>
      <c r="B468" s="23" t="s">
        <v>61</v>
      </c>
      <c r="C468" s="12">
        <v>895</v>
      </c>
      <c r="D468" s="12"/>
      <c r="E468" s="9"/>
      <c r="F468" s="7"/>
      <c r="G468" s="2"/>
      <c r="H468" s="2"/>
      <c r="I468" s="2" t="s">
        <v>13</v>
      </c>
    </row>
    <row r="469" spans="1:9">
      <c r="A469" s="43" t="s">
        <v>206</v>
      </c>
      <c r="B469" s="23" t="s">
        <v>61</v>
      </c>
      <c r="C469" s="12">
        <v>884.3</v>
      </c>
      <c r="D469" s="12"/>
      <c r="E469" s="9"/>
      <c r="F469" s="7"/>
      <c r="G469" s="2"/>
      <c r="H469" s="2"/>
      <c r="I469" s="2" t="s">
        <v>13</v>
      </c>
    </row>
    <row r="470" spans="1:9">
      <c r="A470" s="43" t="s">
        <v>581</v>
      </c>
      <c r="B470" s="23" t="s">
        <v>61</v>
      </c>
      <c r="C470" s="12">
        <v>865.64</v>
      </c>
      <c r="D470" s="12"/>
      <c r="E470" s="9"/>
      <c r="F470" s="7"/>
      <c r="G470" s="2"/>
      <c r="H470" s="2"/>
      <c r="I470" s="2" t="s">
        <v>13</v>
      </c>
    </row>
    <row r="471" spans="1:9">
      <c r="A471" s="43" t="s">
        <v>207</v>
      </c>
      <c r="B471" s="23" t="s">
        <v>61</v>
      </c>
      <c r="C471" s="12">
        <v>846</v>
      </c>
      <c r="D471" s="12"/>
      <c r="E471" s="9"/>
      <c r="F471" s="7"/>
      <c r="G471" s="2"/>
      <c r="H471" s="2"/>
      <c r="I471" s="2" t="s">
        <v>13</v>
      </c>
    </row>
    <row r="472" spans="1:9">
      <c r="A472" s="43" t="s">
        <v>208</v>
      </c>
      <c r="B472" s="23" t="s">
        <v>61</v>
      </c>
      <c r="C472" s="12">
        <v>794.89</v>
      </c>
      <c r="D472" s="12"/>
      <c r="E472" s="9"/>
      <c r="F472" s="7"/>
      <c r="G472" s="2"/>
      <c r="H472" s="2"/>
      <c r="I472" s="2" t="s">
        <v>13</v>
      </c>
    </row>
    <row r="473" spans="1:9">
      <c r="A473" s="43" t="s">
        <v>582</v>
      </c>
      <c r="B473" s="23" t="s">
        <v>61</v>
      </c>
      <c r="C473" s="12">
        <v>788.74</v>
      </c>
      <c r="D473" s="12"/>
      <c r="E473" s="9"/>
      <c r="F473" s="7"/>
      <c r="G473" s="2"/>
      <c r="H473" s="2"/>
      <c r="I473" s="2" t="s">
        <v>13</v>
      </c>
    </row>
    <row r="474" spans="1:9">
      <c r="A474" s="43" t="s">
        <v>209</v>
      </c>
      <c r="B474" s="23" t="s">
        <v>61</v>
      </c>
      <c r="C474" s="12">
        <v>763.18</v>
      </c>
      <c r="D474" s="12"/>
      <c r="E474" s="9"/>
      <c r="F474" s="7"/>
      <c r="G474" s="2"/>
      <c r="H474" s="2"/>
      <c r="I474" s="2" t="s">
        <v>13</v>
      </c>
    </row>
    <row r="475" spans="1:9">
      <c r="A475" s="43" t="s">
        <v>210</v>
      </c>
      <c r="B475" s="23" t="s">
        <v>61</v>
      </c>
      <c r="C475" s="12">
        <v>736.18</v>
      </c>
      <c r="D475" s="12"/>
      <c r="E475" s="9"/>
      <c r="F475" s="7"/>
      <c r="G475" s="2"/>
      <c r="H475" s="2"/>
      <c r="I475" s="2" t="s">
        <v>13</v>
      </c>
    </row>
    <row r="476" spans="1:9">
      <c r="A476" s="43" t="s">
        <v>583</v>
      </c>
      <c r="B476" s="23" t="s">
        <v>61</v>
      </c>
      <c r="C476" s="12">
        <v>726</v>
      </c>
      <c r="D476" s="12"/>
      <c r="E476" s="9"/>
      <c r="F476" s="7"/>
      <c r="G476" s="2"/>
      <c r="H476" s="2"/>
      <c r="I476" s="2" t="s">
        <v>13</v>
      </c>
    </row>
    <row r="477" spans="1:9">
      <c r="A477" s="43" t="s">
        <v>584</v>
      </c>
      <c r="B477" s="23" t="s">
        <v>61</v>
      </c>
      <c r="C477" s="12">
        <v>726</v>
      </c>
      <c r="D477" s="12"/>
      <c r="E477" s="9"/>
      <c r="F477" s="7"/>
      <c r="G477" s="2"/>
      <c r="H477" s="2"/>
      <c r="I477" s="2" t="s">
        <v>13</v>
      </c>
    </row>
    <row r="478" spans="1:9">
      <c r="A478" s="43" t="s">
        <v>211</v>
      </c>
      <c r="B478" s="23" t="s">
        <v>61</v>
      </c>
      <c r="C478" s="12">
        <v>710</v>
      </c>
      <c r="D478" s="12"/>
      <c r="E478" s="9"/>
      <c r="F478" s="7"/>
      <c r="G478" s="2"/>
      <c r="H478" s="2"/>
      <c r="I478" s="2" t="s">
        <v>13</v>
      </c>
    </row>
    <row r="479" spans="1:9">
      <c r="A479" s="43" t="s">
        <v>212</v>
      </c>
      <c r="B479" s="23" t="s">
        <v>61</v>
      </c>
      <c r="C479" s="12">
        <v>702.13</v>
      </c>
      <c r="D479" s="12"/>
      <c r="E479" s="9"/>
      <c r="F479" s="7"/>
      <c r="G479" s="2"/>
      <c r="H479" s="2"/>
      <c r="I479" s="2" t="s">
        <v>13</v>
      </c>
    </row>
    <row r="480" spans="1:9">
      <c r="A480" s="43" t="s">
        <v>213</v>
      </c>
      <c r="B480" s="23" t="s">
        <v>61</v>
      </c>
      <c r="C480" s="12">
        <v>671.53</v>
      </c>
      <c r="D480" s="12"/>
      <c r="E480" s="9"/>
      <c r="F480" s="7"/>
      <c r="G480" s="2"/>
      <c r="H480" s="2"/>
      <c r="I480" s="2" t="s">
        <v>13</v>
      </c>
    </row>
    <row r="481" spans="1:9">
      <c r="A481" s="43" t="s">
        <v>214</v>
      </c>
      <c r="B481" s="23" t="s">
        <v>61</v>
      </c>
      <c r="C481" s="12">
        <v>671.53</v>
      </c>
      <c r="D481" s="12"/>
      <c r="E481" s="9"/>
      <c r="F481" s="7"/>
      <c r="G481" s="2"/>
      <c r="H481" s="2"/>
      <c r="I481" s="2" t="s">
        <v>13</v>
      </c>
    </row>
    <row r="482" spans="1:9">
      <c r="A482" s="43" t="s">
        <v>215</v>
      </c>
      <c r="B482" s="23" t="s">
        <v>61</v>
      </c>
      <c r="C482" s="12">
        <v>665</v>
      </c>
      <c r="D482" s="12"/>
      <c r="E482" s="9"/>
      <c r="F482" s="7"/>
      <c r="G482" s="2"/>
      <c r="H482" s="2"/>
      <c r="I482" s="2" t="s">
        <v>13</v>
      </c>
    </row>
    <row r="483" spans="1:9">
      <c r="A483" s="43" t="s">
        <v>216</v>
      </c>
      <c r="B483" s="23" t="s">
        <v>61</v>
      </c>
      <c r="C483" s="12">
        <v>637.79</v>
      </c>
      <c r="D483" s="12"/>
      <c r="E483" s="9"/>
      <c r="F483" s="7"/>
      <c r="G483" s="2"/>
      <c r="H483" s="2"/>
      <c r="I483" s="2" t="s">
        <v>13</v>
      </c>
    </row>
    <row r="484" spans="1:9">
      <c r="A484" s="43" t="s">
        <v>217</v>
      </c>
      <c r="B484" s="23" t="s">
        <v>61</v>
      </c>
      <c r="C484" s="12">
        <v>622.62</v>
      </c>
      <c r="D484" s="12"/>
      <c r="E484" s="9"/>
      <c r="F484" s="7"/>
      <c r="G484" s="2"/>
      <c r="H484" s="2"/>
      <c r="I484" s="2" t="s">
        <v>13</v>
      </c>
    </row>
    <row r="485" spans="1:9">
      <c r="A485" s="43" t="s">
        <v>218</v>
      </c>
      <c r="B485" s="23" t="s">
        <v>61</v>
      </c>
      <c r="C485" s="12">
        <v>622.62</v>
      </c>
      <c r="D485" s="12"/>
      <c r="E485" s="9"/>
      <c r="F485" s="7"/>
      <c r="G485" s="2"/>
      <c r="H485" s="2"/>
      <c r="I485" s="2" t="s">
        <v>13</v>
      </c>
    </row>
    <row r="486" spans="1:9">
      <c r="A486" s="43" t="s">
        <v>351</v>
      </c>
      <c r="B486" s="23" t="s">
        <v>61</v>
      </c>
      <c r="C486" s="12">
        <v>613.32000000000005</v>
      </c>
      <c r="D486" s="12"/>
      <c r="E486" s="9"/>
      <c r="F486" s="7"/>
      <c r="G486" s="2"/>
      <c r="H486" s="2"/>
      <c r="I486" s="2" t="s">
        <v>13</v>
      </c>
    </row>
    <row r="487" spans="1:9">
      <c r="A487" s="43" t="s">
        <v>219</v>
      </c>
      <c r="B487" s="23" t="s">
        <v>61</v>
      </c>
      <c r="C487" s="12">
        <v>600</v>
      </c>
      <c r="D487" s="12"/>
      <c r="E487" s="9"/>
      <c r="F487" s="7"/>
      <c r="G487" s="2"/>
      <c r="H487" s="2"/>
      <c r="I487" s="2" t="s">
        <v>13</v>
      </c>
    </row>
    <row r="488" spans="1:9">
      <c r="A488" s="43" t="s">
        <v>220</v>
      </c>
      <c r="B488" s="23" t="s">
        <v>61</v>
      </c>
      <c r="C488" s="12">
        <v>544.28</v>
      </c>
      <c r="D488" s="12"/>
      <c r="E488" s="9"/>
      <c r="F488" s="7"/>
      <c r="G488" s="2"/>
      <c r="H488" s="2"/>
      <c r="I488" s="2" t="s">
        <v>13</v>
      </c>
    </row>
    <row r="489" spans="1:9">
      <c r="A489" s="43" t="s">
        <v>585</v>
      </c>
      <c r="B489" s="23" t="s">
        <v>61</v>
      </c>
      <c r="C489" s="12">
        <v>483.9</v>
      </c>
      <c r="D489" s="12"/>
      <c r="E489" s="9"/>
      <c r="F489" s="7"/>
      <c r="G489" s="2"/>
      <c r="H489" s="2"/>
      <c r="I489" s="2" t="s">
        <v>13</v>
      </c>
    </row>
    <row r="490" spans="1:9">
      <c r="A490" s="43" t="s">
        <v>221</v>
      </c>
      <c r="B490" s="23" t="s">
        <v>61</v>
      </c>
      <c r="C490" s="12">
        <v>482.06</v>
      </c>
      <c r="D490" s="12"/>
      <c r="E490" s="9"/>
      <c r="F490" s="7"/>
      <c r="G490" s="2"/>
      <c r="H490" s="2"/>
      <c r="I490" s="2" t="s">
        <v>13</v>
      </c>
    </row>
    <row r="491" spans="1:9">
      <c r="A491" s="43" t="s">
        <v>222</v>
      </c>
      <c r="B491" s="23" t="s">
        <v>61</v>
      </c>
      <c r="C491" s="12">
        <v>482.06</v>
      </c>
      <c r="D491" s="12"/>
      <c r="E491" s="9"/>
      <c r="F491" s="7"/>
      <c r="G491" s="2"/>
      <c r="H491" s="2"/>
      <c r="I491" s="2" t="s">
        <v>13</v>
      </c>
    </row>
    <row r="492" spans="1:9">
      <c r="A492" s="43" t="s">
        <v>223</v>
      </c>
      <c r="B492" s="23" t="s">
        <v>61</v>
      </c>
      <c r="C492" s="12">
        <v>435.4</v>
      </c>
      <c r="D492" s="12"/>
      <c r="E492" s="9"/>
      <c r="F492" s="7"/>
      <c r="G492" s="2"/>
      <c r="H492" s="2"/>
      <c r="I492" s="2" t="s">
        <v>13</v>
      </c>
    </row>
    <row r="493" spans="1:9">
      <c r="A493" s="43" t="s">
        <v>586</v>
      </c>
      <c r="B493" s="23" t="s">
        <v>61</v>
      </c>
      <c r="C493" s="12">
        <v>384</v>
      </c>
      <c r="D493" s="12"/>
      <c r="E493" s="9"/>
      <c r="F493" s="7"/>
      <c r="G493" s="2"/>
      <c r="H493" s="2"/>
      <c r="I493" s="2" t="s">
        <v>13</v>
      </c>
    </row>
    <row r="494" spans="1:9">
      <c r="A494" s="43" t="s">
        <v>224</v>
      </c>
      <c r="B494" s="23" t="s">
        <v>61</v>
      </c>
      <c r="C494" s="12">
        <v>351.5</v>
      </c>
      <c r="D494" s="12"/>
      <c r="E494" s="9"/>
      <c r="F494" s="7"/>
      <c r="G494" s="2"/>
      <c r="H494" s="2"/>
      <c r="I494" s="2" t="s">
        <v>13</v>
      </c>
    </row>
    <row r="495" spans="1:9">
      <c r="A495" s="43" t="s">
        <v>225</v>
      </c>
      <c r="B495" s="23" t="s">
        <v>61</v>
      </c>
      <c r="C495" s="12">
        <v>351.5</v>
      </c>
      <c r="D495" s="12"/>
      <c r="E495" s="9"/>
      <c r="F495" s="7"/>
      <c r="G495" s="2"/>
      <c r="H495" s="2"/>
      <c r="I495" s="2" t="s">
        <v>13</v>
      </c>
    </row>
    <row r="496" spans="1:9">
      <c r="A496" s="43" t="s">
        <v>226</v>
      </c>
      <c r="B496" s="23" t="s">
        <v>61</v>
      </c>
      <c r="C496" s="12">
        <v>351.5</v>
      </c>
      <c r="D496" s="12"/>
      <c r="E496" s="9"/>
      <c r="F496" s="7"/>
      <c r="G496" s="2"/>
      <c r="H496" s="2"/>
      <c r="I496" s="2" t="s">
        <v>13</v>
      </c>
    </row>
    <row r="497" spans="1:9">
      <c r="A497" s="43" t="s">
        <v>227</v>
      </c>
      <c r="B497" s="23" t="s">
        <v>61</v>
      </c>
      <c r="C497" s="12">
        <v>351.5</v>
      </c>
      <c r="D497" s="12"/>
      <c r="E497" s="9"/>
      <c r="F497" s="7"/>
      <c r="G497" s="2"/>
      <c r="H497" s="2"/>
      <c r="I497" s="2" t="s">
        <v>13</v>
      </c>
    </row>
    <row r="498" spans="1:9">
      <c r="A498" s="43" t="s">
        <v>228</v>
      </c>
      <c r="B498" s="23" t="s">
        <v>61</v>
      </c>
      <c r="C498" s="12">
        <v>351.5</v>
      </c>
      <c r="D498" s="12"/>
      <c r="E498" s="9"/>
      <c r="F498" s="7"/>
      <c r="G498" s="2"/>
      <c r="H498" s="2"/>
      <c r="I498" s="2" t="s">
        <v>13</v>
      </c>
    </row>
    <row r="499" spans="1:9">
      <c r="A499" s="43" t="s">
        <v>587</v>
      </c>
      <c r="B499" s="23" t="s">
        <v>61</v>
      </c>
      <c r="C499" s="12">
        <v>319.02999999999997</v>
      </c>
      <c r="D499" s="12"/>
      <c r="E499" s="9"/>
      <c r="F499" s="7"/>
      <c r="G499" s="2"/>
      <c r="H499" s="2"/>
      <c r="I499" s="2" t="s">
        <v>13</v>
      </c>
    </row>
    <row r="500" spans="1:9">
      <c r="A500" s="43" t="s">
        <v>229</v>
      </c>
      <c r="B500" s="23" t="s">
        <v>61</v>
      </c>
      <c r="C500" s="12">
        <v>305.45</v>
      </c>
      <c r="D500" s="12"/>
      <c r="E500" s="9"/>
      <c r="F500" s="7"/>
      <c r="G500" s="2"/>
      <c r="H500" s="2"/>
      <c r="I500" s="2" t="s">
        <v>13</v>
      </c>
    </row>
    <row r="501" spans="1:9">
      <c r="A501" s="43" t="s">
        <v>588</v>
      </c>
      <c r="B501" s="23" t="s">
        <v>61</v>
      </c>
      <c r="C501" s="12">
        <v>295</v>
      </c>
      <c r="D501" s="12"/>
      <c r="E501" s="9"/>
      <c r="F501" s="7"/>
      <c r="G501" s="2"/>
      <c r="H501" s="2"/>
      <c r="I501" s="2" t="s">
        <v>13</v>
      </c>
    </row>
    <row r="502" spans="1:9">
      <c r="A502" s="43" t="s">
        <v>589</v>
      </c>
      <c r="B502" s="23" t="s">
        <v>61</v>
      </c>
      <c r="C502" s="12">
        <v>284.16000000000003</v>
      </c>
      <c r="D502" s="12"/>
      <c r="E502" s="9"/>
      <c r="F502" s="7"/>
      <c r="G502" s="2"/>
      <c r="H502" s="2"/>
      <c r="I502" s="2" t="s">
        <v>13</v>
      </c>
    </row>
    <row r="503" spans="1:9">
      <c r="A503" s="43" t="s">
        <v>230</v>
      </c>
      <c r="B503" s="23" t="s">
        <v>61</v>
      </c>
      <c r="C503" s="12">
        <v>281.5</v>
      </c>
      <c r="D503" s="12"/>
      <c r="E503" s="9"/>
      <c r="F503" s="7"/>
      <c r="G503" s="2"/>
      <c r="H503" s="2"/>
      <c r="I503" s="2" t="s">
        <v>13</v>
      </c>
    </row>
    <row r="504" spans="1:9">
      <c r="A504" s="43" t="s">
        <v>231</v>
      </c>
      <c r="B504" s="23" t="s">
        <v>61</v>
      </c>
      <c r="C504" s="12">
        <v>281.26</v>
      </c>
      <c r="D504" s="12"/>
      <c r="E504" s="9"/>
      <c r="F504" s="7"/>
      <c r="G504" s="2"/>
      <c r="H504" s="2"/>
      <c r="I504" s="2" t="s">
        <v>13</v>
      </c>
    </row>
    <row r="505" spans="1:9">
      <c r="A505" s="43" t="s">
        <v>232</v>
      </c>
      <c r="B505" s="23" t="s">
        <v>61</v>
      </c>
      <c r="C505" s="12">
        <v>245.45</v>
      </c>
      <c r="D505" s="12"/>
      <c r="E505" s="9"/>
      <c r="F505" s="7"/>
      <c r="G505" s="2"/>
      <c r="H505" s="2"/>
      <c r="I505" s="2" t="s">
        <v>13</v>
      </c>
    </row>
    <row r="506" spans="1:9">
      <c r="A506" s="43" t="s">
        <v>233</v>
      </c>
      <c r="B506" s="23" t="s">
        <v>61</v>
      </c>
      <c r="C506" s="12">
        <v>245.1</v>
      </c>
      <c r="D506" s="12"/>
      <c r="E506" s="9"/>
      <c r="F506" s="7"/>
      <c r="G506" s="2"/>
      <c r="H506" s="2"/>
      <c r="I506" s="2" t="s">
        <v>13</v>
      </c>
    </row>
    <row r="507" spans="1:9" ht="19.5">
      <c r="A507" s="44" t="s">
        <v>234</v>
      </c>
      <c r="B507" s="23" t="s">
        <v>61</v>
      </c>
      <c r="C507" s="12">
        <v>229</v>
      </c>
      <c r="D507" s="12"/>
      <c r="E507" s="9"/>
      <c r="F507" s="7"/>
      <c r="G507" s="2"/>
      <c r="H507" s="2"/>
      <c r="I507" s="2" t="s">
        <v>13</v>
      </c>
    </row>
    <row r="508" spans="1:9">
      <c r="A508" s="43" t="s">
        <v>235</v>
      </c>
      <c r="B508" s="23" t="s">
        <v>61</v>
      </c>
      <c r="C508" s="12">
        <v>201</v>
      </c>
      <c r="D508" s="12"/>
      <c r="E508" s="9"/>
      <c r="F508" s="7"/>
      <c r="G508" s="2"/>
      <c r="H508" s="2"/>
      <c r="I508" s="2" t="s">
        <v>13</v>
      </c>
    </row>
    <row r="509" spans="1:9">
      <c r="A509" s="43" t="s">
        <v>590</v>
      </c>
      <c r="B509" s="23" t="s">
        <v>61</v>
      </c>
      <c r="C509" s="12">
        <v>180.72</v>
      </c>
      <c r="D509" s="12"/>
      <c r="E509" s="9"/>
      <c r="F509" s="7"/>
      <c r="G509" s="2"/>
      <c r="H509" s="2"/>
      <c r="I509" s="2" t="s">
        <v>13</v>
      </c>
    </row>
    <row r="510" spans="1:9" ht="19.5">
      <c r="A510" s="44" t="s">
        <v>425</v>
      </c>
      <c r="B510" s="23" t="s">
        <v>61</v>
      </c>
      <c r="C510" s="12">
        <v>170</v>
      </c>
      <c r="D510" s="12"/>
      <c r="E510" s="9"/>
      <c r="F510" s="7"/>
      <c r="G510" s="2"/>
      <c r="H510" s="2"/>
      <c r="I510" s="2" t="s">
        <v>13</v>
      </c>
    </row>
    <row r="511" spans="1:9">
      <c r="A511" s="43" t="s">
        <v>591</v>
      </c>
      <c r="B511" s="23" t="s">
        <v>61</v>
      </c>
      <c r="C511" s="12">
        <v>167</v>
      </c>
      <c r="D511" s="12"/>
      <c r="E511" s="9"/>
      <c r="F511" s="7"/>
      <c r="G511" s="2"/>
      <c r="H511" s="2"/>
      <c r="I511" s="2" t="s">
        <v>13</v>
      </c>
    </row>
    <row r="512" spans="1:9">
      <c r="A512" s="43" t="s">
        <v>592</v>
      </c>
      <c r="B512" s="23" t="s">
        <v>61</v>
      </c>
      <c r="C512" s="12">
        <v>165.36</v>
      </c>
      <c r="D512" s="12"/>
      <c r="E512" s="9"/>
      <c r="F512" s="7"/>
      <c r="G512" s="2"/>
      <c r="H512" s="2"/>
      <c r="I512" s="2" t="s">
        <v>13</v>
      </c>
    </row>
    <row r="513" spans="1:9">
      <c r="A513" s="43" t="s">
        <v>426</v>
      </c>
      <c r="B513" s="23" t="s">
        <v>61</v>
      </c>
      <c r="C513" s="12">
        <v>160</v>
      </c>
      <c r="D513" s="12"/>
      <c r="E513" s="9"/>
      <c r="F513" s="7"/>
      <c r="G513" s="2"/>
      <c r="H513" s="2"/>
      <c r="I513" s="2" t="s">
        <v>13</v>
      </c>
    </row>
    <row r="514" spans="1:9">
      <c r="A514" s="43" t="s">
        <v>593</v>
      </c>
      <c r="B514" s="23" t="s">
        <v>61</v>
      </c>
      <c r="C514" s="12">
        <v>160</v>
      </c>
      <c r="D514" s="12"/>
      <c r="E514" s="9"/>
      <c r="F514" s="7"/>
      <c r="G514" s="2"/>
      <c r="H514" s="2"/>
      <c r="I514" s="2" t="s">
        <v>13</v>
      </c>
    </row>
    <row r="515" spans="1:9">
      <c r="A515" s="43" t="s">
        <v>236</v>
      </c>
      <c r="B515" s="23" t="s">
        <v>61</v>
      </c>
      <c r="C515" s="12">
        <v>152.72999999999999</v>
      </c>
      <c r="D515" s="12"/>
      <c r="E515" s="9"/>
      <c r="F515" s="7"/>
      <c r="G515" s="2"/>
      <c r="H515" s="2"/>
      <c r="I515" s="2" t="s">
        <v>13</v>
      </c>
    </row>
    <row r="516" spans="1:9">
      <c r="A516" s="43" t="s">
        <v>594</v>
      </c>
      <c r="B516" s="23" t="s">
        <v>61</v>
      </c>
      <c r="C516" s="12">
        <v>152.29</v>
      </c>
      <c r="D516" s="12"/>
      <c r="E516" s="9"/>
      <c r="F516" s="7"/>
      <c r="G516" s="2"/>
      <c r="H516" s="2"/>
      <c r="I516" s="2" t="s">
        <v>13</v>
      </c>
    </row>
    <row r="517" spans="1:9">
      <c r="A517" s="43" t="s">
        <v>595</v>
      </c>
      <c r="B517" s="23" t="s">
        <v>61</v>
      </c>
      <c r="C517" s="12">
        <v>151.1</v>
      </c>
      <c r="D517" s="12"/>
      <c r="E517" s="9"/>
      <c r="F517" s="7"/>
      <c r="G517" s="2"/>
      <c r="H517" s="2"/>
      <c r="I517" s="2" t="s">
        <v>13</v>
      </c>
    </row>
    <row r="518" spans="1:9">
      <c r="A518" s="43" t="s">
        <v>237</v>
      </c>
      <c r="B518" s="23" t="s">
        <v>61</v>
      </c>
      <c r="C518" s="12">
        <v>143.81</v>
      </c>
      <c r="D518" s="12"/>
      <c r="E518" s="9"/>
      <c r="F518" s="7"/>
      <c r="G518" s="2"/>
      <c r="H518" s="2"/>
      <c r="I518" s="2" t="s">
        <v>13</v>
      </c>
    </row>
    <row r="519" spans="1:9">
      <c r="A519" s="43" t="s">
        <v>596</v>
      </c>
      <c r="B519" s="23" t="s">
        <v>61</v>
      </c>
      <c r="C519" s="12">
        <v>130</v>
      </c>
      <c r="D519" s="12"/>
      <c r="E519" s="9"/>
      <c r="F519" s="7"/>
      <c r="G519" s="2"/>
      <c r="H519" s="2"/>
      <c r="I519" s="2" t="s">
        <v>13</v>
      </c>
    </row>
    <row r="520" spans="1:9">
      <c r="A520" s="43" t="s">
        <v>597</v>
      </c>
      <c r="B520" s="23" t="s">
        <v>61</v>
      </c>
      <c r="C520" s="12">
        <v>129</v>
      </c>
      <c r="D520" s="12"/>
      <c r="E520" s="9"/>
      <c r="F520" s="7"/>
      <c r="G520" s="2"/>
      <c r="H520" s="2"/>
      <c r="I520" s="2" t="s">
        <v>13</v>
      </c>
    </row>
    <row r="521" spans="1:9">
      <c r="A521" s="43" t="s">
        <v>238</v>
      </c>
      <c r="B521" s="23" t="s">
        <v>61</v>
      </c>
      <c r="C521" s="12">
        <v>126</v>
      </c>
      <c r="D521" s="12"/>
      <c r="E521" s="9"/>
      <c r="F521" s="7"/>
      <c r="G521" s="2"/>
      <c r="H521" s="2"/>
      <c r="I521" s="2" t="s">
        <v>13</v>
      </c>
    </row>
    <row r="522" spans="1:9">
      <c r="A522" s="43" t="s">
        <v>239</v>
      </c>
      <c r="B522" s="23" t="s">
        <v>61</v>
      </c>
      <c r="C522" s="12">
        <v>124</v>
      </c>
      <c r="D522" s="12"/>
      <c r="E522" s="9"/>
      <c r="F522" s="7"/>
      <c r="G522" s="2"/>
      <c r="H522" s="2"/>
      <c r="I522" s="2" t="s">
        <v>13</v>
      </c>
    </row>
    <row r="523" spans="1:9">
      <c r="A523" s="43" t="s">
        <v>598</v>
      </c>
      <c r="B523" s="23" t="s">
        <v>61</v>
      </c>
      <c r="C523" s="12">
        <v>123</v>
      </c>
      <c r="D523" s="12"/>
      <c r="E523" s="9"/>
      <c r="F523" s="7"/>
      <c r="G523" s="2"/>
      <c r="H523" s="2"/>
      <c r="I523" s="2" t="s">
        <v>13</v>
      </c>
    </row>
    <row r="524" spans="1:9">
      <c r="A524" s="43" t="s">
        <v>427</v>
      </c>
      <c r="B524" s="23" t="s">
        <v>61</v>
      </c>
      <c r="C524" s="12">
        <v>117.73</v>
      </c>
      <c r="D524" s="12"/>
      <c r="E524" s="9"/>
      <c r="F524" s="7"/>
      <c r="G524" s="2"/>
      <c r="H524" s="2"/>
      <c r="I524" s="2" t="s">
        <v>13</v>
      </c>
    </row>
    <row r="525" spans="1:9">
      <c r="A525" s="43" t="s">
        <v>240</v>
      </c>
      <c r="B525" s="23" t="s">
        <v>61</v>
      </c>
      <c r="C525" s="12">
        <v>117</v>
      </c>
      <c r="D525" s="12"/>
      <c r="E525" s="9"/>
      <c r="F525" s="7"/>
      <c r="G525" s="2"/>
      <c r="H525" s="2"/>
      <c r="I525" s="2" t="s">
        <v>13</v>
      </c>
    </row>
    <row r="526" spans="1:9">
      <c r="A526" s="43" t="s">
        <v>241</v>
      </c>
      <c r="B526" s="23" t="s">
        <v>61</v>
      </c>
      <c r="C526" s="12">
        <v>116.73</v>
      </c>
      <c r="D526" s="12"/>
      <c r="E526" s="9"/>
      <c r="F526" s="7"/>
      <c r="G526" s="2"/>
      <c r="H526" s="2"/>
      <c r="I526" s="2" t="s">
        <v>13</v>
      </c>
    </row>
    <row r="527" spans="1:9">
      <c r="A527" s="43" t="s">
        <v>242</v>
      </c>
      <c r="B527" s="23" t="s">
        <v>61</v>
      </c>
      <c r="C527" s="12">
        <v>115.5</v>
      </c>
      <c r="D527" s="12"/>
      <c r="E527" s="9"/>
      <c r="F527" s="7"/>
      <c r="G527" s="2"/>
      <c r="H527" s="2"/>
      <c r="I527" s="2" t="s">
        <v>13</v>
      </c>
    </row>
    <row r="528" spans="1:9">
      <c r="A528" s="43" t="s">
        <v>428</v>
      </c>
      <c r="B528" s="23" t="s">
        <v>61</v>
      </c>
      <c r="C528" s="12">
        <v>114.41</v>
      </c>
      <c r="D528" s="12"/>
      <c r="E528" s="9"/>
      <c r="F528" s="7"/>
      <c r="G528" s="2"/>
      <c r="H528" s="2"/>
      <c r="I528" s="2" t="s">
        <v>13</v>
      </c>
    </row>
    <row r="529" spans="1:9">
      <c r="A529" s="43" t="s">
        <v>599</v>
      </c>
      <c r="B529" s="23" t="s">
        <v>61</v>
      </c>
      <c r="C529" s="12">
        <v>110</v>
      </c>
      <c r="D529" s="12"/>
      <c r="E529" s="9"/>
      <c r="F529" s="7"/>
      <c r="G529" s="2"/>
      <c r="H529" s="2"/>
      <c r="I529" s="2" t="s">
        <v>13</v>
      </c>
    </row>
    <row r="530" spans="1:9">
      <c r="A530" s="43" t="s">
        <v>600</v>
      </c>
      <c r="B530" s="23" t="s">
        <v>61</v>
      </c>
      <c r="C530" s="12">
        <v>107.03</v>
      </c>
      <c r="D530" s="12"/>
      <c r="E530" s="9"/>
      <c r="F530" s="7"/>
      <c r="G530" s="2"/>
      <c r="H530" s="2"/>
      <c r="I530" s="2" t="s">
        <v>13</v>
      </c>
    </row>
    <row r="531" spans="1:9">
      <c r="A531" s="43" t="s">
        <v>601</v>
      </c>
      <c r="B531" s="23" t="s">
        <v>61</v>
      </c>
      <c r="C531" s="12">
        <v>101</v>
      </c>
      <c r="D531" s="12"/>
      <c r="E531" s="9"/>
      <c r="F531" s="7"/>
      <c r="G531" s="2"/>
      <c r="H531" s="2"/>
      <c r="I531" s="2" t="s">
        <v>13</v>
      </c>
    </row>
    <row r="532" spans="1:9">
      <c r="A532" s="43" t="s">
        <v>243</v>
      </c>
      <c r="B532" s="23" t="s">
        <v>61</v>
      </c>
      <c r="C532" s="12">
        <v>86.14</v>
      </c>
      <c r="D532" s="12"/>
      <c r="E532" s="9"/>
      <c r="F532" s="7"/>
      <c r="G532" s="2"/>
      <c r="H532" s="2"/>
      <c r="I532" s="2" t="s">
        <v>13</v>
      </c>
    </row>
    <row r="533" spans="1:9" ht="19.5">
      <c r="A533" s="44" t="s">
        <v>602</v>
      </c>
      <c r="B533" s="23" t="s">
        <v>61</v>
      </c>
      <c r="C533" s="12">
        <v>75</v>
      </c>
      <c r="D533" s="12"/>
      <c r="E533" s="9"/>
      <c r="F533" s="7"/>
      <c r="G533" s="2"/>
      <c r="H533" s="2"/>
      <c r="I533" s="2" t="s">
        <v>13</v>
      </c>
    </row>
    <row r="534" spans="1:9">
      <c r="A534" s="43" t="s">
        <v>244</v>
      </c>
      <c r="B534" s="23" t="s">
        <v>61</v>
      </c>
      <c r="C534" s="12">
        <v>72</v>
      </c>
      <c r="D534" s="12"/>
      <c r="E534" s="9"/>
      <c r="F534" s="7"/>
      <c r="G534" s="2"/>
      <c r="H534" s="2"/>
      <c r="I534" s="2" t="s">
        <v>13</v>
      </c>
    </row>
    <row r="535" spans="1:9">
      <c r="A535" s="43" t="s">
        <v>245</v>
      </c>
      <c r="B535" s="23" t="s">
        <v>61</v>
      </c>
      <c r="C535" s="12">
        <v>68</v>
      </c>
      <c r="D535" s="12"/>
      <c r="E535" s="9"/>
      <c r="F535" s="7"/>
      <c r="G535" s="2"/>
      <c r="H535" s="2"/>
      <c r="I535" s="2" t="s">
        <v>13</v>
      </c>
    </row>
    <row r="536" spans="1:9">
      <c r="A536" s="43" t="s">
        <v>246</v>
      </c>
      <c r="B536" s="23" t="s">
        <v>61</v>
      </c>
      <c r="C536" s="12">
        <v>63.57</v>
      </c>
      <c r="D536" s="12"/>
      <c r="E536" s="9"/>
      <c r="F536" s="7"/>
      <c r="G536" s="2"/>
      <c r="H536" s="2"/>
      <c r="I536" s="2" t="s">
        <v>13</v>
      </c>
    </row>
    <row r="537" spans="1:9">
      <c r="A537" s="43" t="s">
        <v>247</v>
      </c>
      <c r="B537" s="23" t="s">
        <v>61</v>
      </c>
      <c r="C537" s="12">
        <v>63.57</v>
      </c>
      <c r="D537" s="12"/>
      <c r="E537" s="9"/>
      <c r="F537" s="7"/>
      <c r="G537" s="2"/>
      <c r="H537" s="2"/>
      <c r="I537" s="2" t="s">
        <v>13</v>
      </c>
    </row>
    <row r="538" spans="1:9">
      <c r="A538" s="43" t="s">
        <v>603</v>
      </c>
      <c r="B538" s="23" t="s">
        <v>61</v>
      </c>
      <c r="C538" s="12">
        <v>57.97</v>
      </c>
      <c r="D538" s="12"/>
      <c r="E538" s="9"/>
      <c r="F538" s="7"/>
      <c r="G538" s="2"/>
      <c r="H538" s="2"/>
      <c r="I538" s="2" t="s">
        <v>13</v>
      </c>
    </row>
    <row r="539" spans="1:9">
      <c r="A539" s="43" t="s">
        <v>248</v>
      </c>
      <c r="B539" s="23" t="s">
        <v>61</v>
      </c>
      <c r="C539" s="12">
        <v>57.72</v>
      </c>
      <c r="D539" s="12"/>
      <c r="E539" s="9"/>
      <c r="F539" s="7"/>
      <c r="G539" s="2"/>
      <c r="H539" s="2"/>
      <c r="I539" s="2" t="s">
        <v>13</v>
      </c>
    </row>
    <row r="540" spans="1:9">
      <c r="A540" s="43" t="s">
        <v>249</v>
      </c>
      <c r="B540" s="23" t="s">
        <v>61</v>
      </c>
      <c r="C540" s="12">
        <v>57.4</v>
      </c>
      <c r="D540" s="12"/>
      <c r="E540" s="9"/>
      <c r="F540" s="7"/>
      <c r="G540" s="2"/>
      <c r="H540" s="2"/>
      <c r="I540" s="2" t="s">
        <v>13</v>
      </c>
    </row>
    <row r="541" spans="1:9">
      <c r="A541" s="43" t="s">
        <v>429</v>
      </c>
      <c r="B541" s="23" t="s">
        <v>61</v>
      </c>
      <c r="C541" s="12">
        <v>57</v>
      </c>
      <c r="D541" s="12"/>
      <c r="E541" s="9"/>
      <c r="F541" s="7"/>
      <c r="G541" s="2"/>
      <c r="H541" s="2"/>
      <c r="I541" s="2" t="s">
        <v>13</v>
      </c>
    </row>
    <row r="542" spans="1:9">
      <c r="A542" s="43" t="s">
        <v>250</v>
      </c>
      <c r="B542" s="23" t="s">
        <v>61</v>
      </c>
      <c r="C542" s="12">
        <v>52.47</v>
      </c>
      <c r="D542" s="12"/>
      <c r="E542" s="9"/>
      <c r="F542" s="7"/>
      <c r="G542" s="2"/>
      <c r="H542" s="2"/>
      <c r="I542" s="2" t="s">
        <v>13</v>
      </c>
    </row>
    <row r="543" spans="1:9">
      <c r="A543" s="43" t="s">
        <v>251</v>
      </c>
      <c r="B543" s="23" t="s">
        <v>61</v>
      </c>
      <c r="C543" s="12">
        <v>48.18</v>
      </c>
      <c r="D543" s="12"/>
      <c r="E543" s="9"/>
      <c r="F543" s="7"/>
      <c r="G543" s="2"/>
      <c r="H543" s="2"/>
      <c r="I543" s="2" t="s">
        <v>13</v>
      </c>
    </row>
    <row r="544" spans="1:9">
      <c r="A544" s="43" t="s">
        <v>604</v>
      </c>
      <c r="B544" s="23" t="s">
        <v>61</v>
      </c>
      <c r="C544" s="12">
        <v>48.15</v>
      </c>
      <c r="D544" s="12"/>
      <c r="E544" s="9"/>
      <c r="F544" s="7"/>
      <c r="G544" s="2"/>
      <c r="H544" s="2"/>
      <c r="I544" s="2" t="s">
        <v>13</v>
      </c>
    </row>
    <row r="545" spans="1:9">
      <c r="A545" s="43" t="s">
        <v>252</v>
      </c>
      <c r="B545" s="23" t="s">
        <v>61</v>
      </c>
      <c r="C545" s="12">
        <v>47.16</v>
      </c>
      <c r="D545" s="12"/>
      <c r="E545" s="9"/>
      <c r="F545" s="7"/>
      <c r="G545" s="2"/>
      <c r="H545" s="2"/>
      <c r="I545" s="2" t="s">
        <v>13</v>
      </c>
    </row>
    <row r="546" spans="1:9">
      <c r="A546" s="43" t="s">
        <v>253</v>
      </c>
      <c r="B546" s="23" t="s">
        <v>61</v>
      </c>
      <c r="C546" s="12">
        <v>47.16</v>
      </c>
      <c r="D546" s="12"/>
      <c r="E546" s="9"/>
      <c r="F546" s="7"/>
      <c r="G546" s="2"/>
      <c r="H546" s="2"/>
      <c r="I546" s="2" t="s">
        <v>13</v>
      </c>
    </row>
    <row r="547" spans="1:9">
      <c r="A547" s="43" t="s">
        <v>254</v>
      </c>
      <c r="B547" s="23" t="s">
        <v>61</v>
      </c>
      <c r="C547" s="12">
        <v>45</v>
      </c>
      <c r="D547" s="12"/>
      <c r="E547" s="9"/>
      <c r="F547" s="7"/>
      <c r="G547" s="2"/>
      <c r="H547" s="2"/>
      <c r="I547" s="2" t="s">
        <v>13</v>
      </c>
    </row>
    <row r="548" spans="1:9">
      <c r="A548" s="43" t="s">
        <v>255</v>
      </c>
      <c r="B548" s="23" t="s">
        <v>61</v>
      </c>
      <c r="C548" s="12">
        <v>43.26</v>
      </c>
      <c r="D548" s="12"/>
      <c r="E548" s="9"/>
      <c r="F548" s="7"/>
      <c r="G548" s="2"/>
      <c r="H548" s="2"/>
      <c r="I548" s="2" t="s">
        <v>13</v>
      </c>
    </row>
    <row r="549" spans="1:9">
      <c r="A549" s="43" t="s">
        <v>256</v>
      </c>
      <c r="B549" s="23" t="s">
        <v>61</v>
      </c>
      <c r="C549" s="12">
        <v>42.5</v>
      </c>
      <c r="D549" s="12"/>
      <c r="E549" s="9"/>
      <c r="F549" s="7"/>
      <c r="G549" s="2"/>
      <c r="H549" s="2"/>
      <c r="I549" s="2" t="s">
        <v>13</v>
      </c>
    </row>
    <row r="550" spans="1:9">
      <c r="A550" s="43" t="s">
        <v>257</v>
      </c>
      <c r="B550" s="23" t="s">
        <v>61</v>
      </c>
      <c r="C550" s="12">
        <v>39.75</v>
      </c>
      <c r="D550" s="12"/>
      <c r="E550" s="9"/>
      <c r="F550" s="7"/>
      <c r="G550" s="2"/>
      <c r="H550" s="2"/>
      <c r="I550" s="2" t="s">
        <v>13</v>
      </c>
    </row>
    <row r="551" spans="1:9">
      <c r="A551" s="43" t="s">
        <v>258</v>
      </c>
      <c r="B551" s="23" t="s">
        <v>61</v>
      </c>
      <c r="C551" s="12">
        <v>37</v>
      </c>
      <c r="D551" s="12"/>
      <c r="E551" s="9"/>
      <c r="F551" s="7"/>
      <c r="G551" s="2"/>
      <c r="H551" s="2"/>
      <c r="I551" s="2" t="s">
        <v>13</v>
      </c>
    </row>
    <row r="552" spans="1:9">
      <c r="A552" s="43" t="s">
        <v>259</v>
      </c>
      <c r="B552" s="23" t="s">
        <v>61</v>
      </c>
      <c r="C552" s="12">
        <v>36</v>
      </c>
      <c r="D552" s="12"/>
      <c r="E552" s="9"/>
      <c r="F552" s="7"/>
      <c r="G552" s="2"/>
      <c r="H552" s="2"/>
      <c r="I552" s="2" t="s">
        <v>13</v>
      </c>
    </row>
    <row r="553" spans="1:9">
      <c r="A553" s="43" t="s">
        <v>260</v>
      </c>
      <c r="B553" s="23" t="s">
        <v>61</v>
      </c>
      <c r="C553" s="12">
        <v>34.92</v>
      </c>
      <c r="D553" s="12"/>
      <c r="E553" s="9"/>
      <c r="F553" s="7"/>
      <c r="G553" s="2"/>
      <c r="H553" s="2"/>
      <c r="I553" s="2" t="s">
        <v>13</v>
      </c>
    </row>
    <row r="554" spans="1:9">
      <c r="A554" s="43" t="s">
        <v>261</v>
      </c>
      <c r="B554" s="23" t="s">
        <v>61</v>
      </c>
      <c r="C554" s="12">
        <v>34.57</v>
      </c>
      <c r="D554" s="12"/>
      <c r="E554" s="9"/>
      <c r="F554" s="7"/>
      <c r="G554" s="2"/>
      <c r="H554" s="2"/>
      <c r="I554" s="2" t="s">
        <v>13</v>
      </c>
    </row>
    <row r="555" spans="1:9">
      <c r="A555" s="43" t="s">
        <v>262</v>
      </c>
      <c r="B555" s="23" t="s">
        <v>61</v>
      </c>
      <c r="C555" s="12">
        <v>32.950000000000003</v>
      </c>
      <c r="D555" s="12"/>
      <c r="E555" s="9"/>
      <c r="F555" s="7"/>
      <c r="G555" s="2"/>
      <c r="H555" s="2"/>
      <c r="I555" s="2" t="s">
        <v>13</v>
      </c>
    </row>
    <row r="556" spans="1:9">
      <c r="A556" s="43" t="s">
        <v>263</v>
      </c>
      <c r="B556" s="23" t="s">
        <v>61</v>
      </c>
      <c r="C556" s="12">
        <v>31.91</v>
      </c>
      <c r="D556" s="12"/>
      <c r="E556" s="9"/>
      <c r="F556" s="7"/>
      <c r="G556" s="2"/>
      <c r="H556" s="2"/>
      <c r="I556" s="2" t="s">
        <v>13</v>
      </c>
    </row>
    <row r="557" spans="1:9">
      <c r="A557" s="43" t="s">
        <v>264</v>
      </c>
      <c r="B557" s="23" t="s">
        <v>61</v>
      </c>
      <c r="C557" s="12">
        <v>31.41</v>
      </c>
      <c r="D557" s="12"/>
      <c r="E557" s="9"/>
      <c r="F557" s="7"/>
      <c r="G557" s="2"/>
      <c r="H557" s="2"/>
      <c r="I557" s="2" t="s">
        <v>13</v>
      </c>
    </row>
    <row r="558" spans="1:9">
      <c r="A558" s="43" t="s">
        <v>265</v>
      </c>
      <c r="B558" s="23" t="s">
        <v>61</v>
      </c>
      <c r="C558" s="12">
        <v>30.55</v>
      </c>
      <c r="D558" s="12"/>
      <c r="E558" s="9"/>
      <c r="F558" s="7"/>
      <c r="G558" s="2"/>
      <c r="H558" s="2"/>
      <c r="I558" s="2" t="s">
        <v>13</v>
      </c>
    </row>
    <row r="559" spans="1:9">
      <c r="A559" s="43" t="s">
        <v>266</v>
      </c>
      <c r="B559" s="23" t="s">
        <v>61</v>
      </c>
      <c r="C559" s="12">
        <v>30.55</v>
      </c>
      <c r="D559" s="12"/>
      <c r="E559" s="9"/>
      <c r="F559" s="7"/>
      <c r="G559" s="2"/>
      <c r="H559" s="2"/>
      <c r="I559" s="2" t="s">
        <v>13</v>
      </c>
    </row>
    <row r="560" spans="1:9">
      <c r="A560" s="43" t="s">
        <v>267</v>
      </c>
      <c r="B560" s="23" t="s">
        <v>61</v>
      </c>
      <c r="C560" s="12">
        <v>30.54</v>
      </c>
      <c r="D560" s="12"/>
      <c r="E560" s="9"/>
      <c r="F560" s="7"/>
      <c r="G560" s="2"/>
      <c r="H560" s="2"/>
      <c r="I560" s="2" t="s">
        <v>13</v>
      </c>
    </row>
    <row r="561" spans="1:9">
      <c r="A561" s="43" t="s">
        <v>268</v>
      </c>
      <c r="B561" s="23" t="s">
        <v>61</v>
      </c>
      <c r="C561" s="12">
        <v>26.96</v>
      </c>
      <c r="D561" s="12"/>
      <c r="E561" s="9"/>
      <c r="F561" s="7"/>
      <c r="G561" s="2"/>
      <c r="H561" s="2"/>
      <c r="I561" s="2" t="s">
        <v>13</v>
      </c>
    </row>
    <row r="562" spans="1:9">
      <c r="A562" s="43" t="s">
        <v>430</v>
      </c>
      <c r="B562" s="23" t="s">
        <v>61</v>
      </c>
      <c r="C562" s="12">
        <v>26.41</v>
      </c>
      <c r="D562" s="12"/>
      <c r="E562" s="9"/>
      <c r="F562" s="7"/>
      <c r="G562" s="2"/>
      <c r="H562" s="2"/>
      <c r="I562" s="2" t="s">
        <v>13</v>
      </c>
    </row>
    <row r="563" spans="1:9">
      <c r="A563" s="43" t="s">
        <v>269</v>
      </c>
      <c r="B563" s="23" t="s">
        <v>61</v>
      </c>
      <c r="C563" s="12">
        <v>24.55</v>
      </c>
      <c r="D563" s="12"/>
      <c r="E563" s="9"/>
      <c r="F563" s="7"/>
      <c r="G563" s="2"/>
      <c r="H563" s="2"/>
      <c r="I563" s="2" t="s">
        <v>13</v>
      </c>
    </row>
    <row r="564" spans="1:9">
      <c r="A564" s="43" t="s">
        <v>270</v>
      </c>
      <c r="B564" s="23" t="s">
        <v>61</v>
      </c>
      <c r="C564" s="12">
        <v>24.55</v>
      </c>
      <c r="D564" s="12"/>
      <c r="E564" s="9"/>
      <c r="F564" s="7"/>
      <c r="G564" s="2"/>
      <c r="H564" s="2"/>
      <c r="I564" s="2" t="s">
        <v>13</v>
      </c>
    </row>
    <row r="565" spans="1:9">
      <c r="A565" s="43" t="s">
        <v>271</v>
      </c>
      <c r="B565" s="23" t="s">
        <v>61</v>
      </c>
      <c r="C565" s="12">
        <v>24.32</v>
      </c>
      <c r="D565" s="12"/>
      <c r="E565" s="9"/>
      <c r="F565" s="7"/>
      <c r="G565" s="2"/>
      <c r="H565" s="2"/>
      <c r="I565" s="2" t="s">
        <v>13</v>
      </c>
    </row>
    <row r="566" spans="1:9">
      <c r="A566" s="43" t="s">
        <v>272</v>
      </c>
      <c r="B566" s="23" t="s">
        <v>61</v>
      </c>
      <c r="C566" s="12">
        <v>24.27</v>
      </c>
      <c r="D566" s="12"/>
      <c r="E566" s="9"/>
      <c r="F566" s="7"/>
      <c r="G566" s="2"/>
      <c r="H566" s="2"/>
      <c r="I566" s="2" t="s">
        <v>13</v>
      </c>
    </row>
    <row r="567" spans="1:9">
      <c r="A567" s="43" t="s">
        <v>273</v>
      </c>
      <c r="B567" s="23" t="s">
        <v>61</v>
      </c>
      <c r="C567" s="12">
        <v>23.97</v>
      </c>
      <c r="D567" s="12"/>
      <c r="E567" s="9"/>
      <c r="F567" s="7"/>
      <c r="G567" s="2"/>
      <c r="H567" s="2"/>
      <c r="I567" s="2" t="s">
        <v>13</v>
      </c>
    </row>
    <row r="568" spans="1:9">
      <c r="A568" s="43" t="s">
        <v>274</v>
      </c>
      <c r="B568" s="23" t="s">
        <v>61</v>
      </c>
      <c r="C568" s="12">
        <v>21.36</v>
      </c>
      <c r="D568" s="12"/>
      <c r="E568" s="9"/>
      <c r="F568" s="7"/>
      <c r="G568" s="2"/>
      <c r="H568" s="2"/>
      <c r="I568" s="2" t="s">
        <v>13</v>
      </c>
    </row>
    <row r="569" spans="1:9">
      <c r="A569" s="43" t="s">
        <v>275</v>
      </c>
      <c r="B569" s="23" t="s">
        <v>61</v>
      </c>
      <c r="C569" s="12">
        <v>20</v>
      </c>
      <c r="D569" s="12"/>
      <c r="E569" s="9"/>
      <c r="F569" s="7"/>
      <c r="G569" s="2"/>
      <c r="H569" s="2"/>
      <c r="I569" s="2" t="s">
        <v>13</v>
      </c>
    </row>
    <row r="570" spans="1:9">
      <c r="A570" s="43" t="s">
        <v>276</v>
      </c>
      <c r="B570" s="23" t="s">
        <v>61</v>
      </c>
      <c r="C570" s="12">
        <v>17</v>
      </c>
      <c r="D570" s="12"/>
      <c r="E570" s="9"/>
      <c r="F570" s="7"/>
      <c r="G570" s="2"/>
      <c r="H570" s="2"/>
      <c r="I570" s="2" t="s">
        <v>13</v>
      </c>
    </row>
    <row r="571" spans="1:9">
      <c r="A571" s="43" t="s">
        <v>277</v>
      </c>
      <c r="B571" s="23" t="s">
        <v>61</v>
      </c>
      <c r="C571" s="12">
        <v>16.940000000000001</v>
      </c>
      <c r="D571" s="12"/>
      <c r="E571" s="9"/>
      <c r="F571" s="7"/>
      <c r="G571" s="2"/>
      <c r="H571" s="2"/>
      <c r="I571" s="2" t="s">
        <v>13</v>
      </c>
    </row>
    <row r="572" spans="1:9">
      <c r="A572" s="43" t="s">
        <v>278</v>
      </c>
      <c r="B572" s="23" t="s">
        <v>61</v>
      </c>
      <c r="C572" s="12">
        <v>15.44</v>
      </c>
      <c r="D572" s="12"/>
      <c r="E572" s="9"/>
      <c r="F572" s="7"/>
      <c r="G572" s="2"/>
      <c r="H572" s="2"/>
      <c r="I572" s="2" t="s">
        <v>13</v>
      </c>
    </row>
    <row r="573" spans="1:9">
      <c r="A573" s="43" t="s">
        <v>279</v>
      </c>
      <c r="B573" s="23" t="s">
        <v>61</v>
      </c>
      <c r="C573" s="12">
        <v>13.2</v>
      </c>
      <c r="D573" s="12"/>
      <c r="E573" s="9"/>
      <c r="F573" s="7"/>
      <c r="G573" s="2"/>
      <c r="H573" s="2"/>
      <c r="I573" s="2" t="s">
        <v>13</v>
      </c>
    </row>
    <row r="574" spans="1:9">
      <c r="A574" s="43" t="s">
        <v>280</v>
      </c>
      <c r="B574" s="23" t="s">
        <v>61</v>
      </c>
      <c r="C574" s="12">
        <v>12.67</v>
      </c>
      <c r="D574" s="12"/>
      <c r="E574" s="9"/>
      <c r="F574" s="7"/>
      <c r="G574" s="2"/>
      <c r="H574" s="2"/>
      <c r="I574" s="2" t="s">
        <v>13</v>
      </c>
    </row>
    <row r="575" spans="1:9">
      <c r="A575" s="43" t="s">
        <v>281</v>
      </c>
      <c r="B575" s="23" t="s">
        <v>61</v>
      </c>
      <c r="C575" s="12">
        <v>11.19</v>
      </c>
      <c r="D575" s="12"/>
      <c r="E575" s="9"/>
      <c r="F575" s="7"/>
      <c r="G575" s="2"/>
      <c r="H575" s="2"/>
      <c r="I575" s="2" t="s">
        <v>13</v>
      </c>
    </row>
    <row r="576" spans="1:9">
      <c r="A576" s="43" t="s">
        <v>282</v>
      </c>
      <c r="B576" s="23" t="s">
        <v>61</v>
      </c>
      <c r="C576" s="12">
        <v>9.41</v>
      </c>
      <c r="D576" s="12"/>
      <c r="E576" s="9"/>
      <c r="F576" s="7"/>
      <c r="G576" s="2"/>
      <c r="H576" s="2"/>
      <c r="I576" s="2" t="s">
        <v>13</v>
      </c>
    </row>
    <row r="577" spans="1:9">
      <c r="A577" s="43" t="s">
        <v>283</v>
      </c>
      <c r="B577" s="23" t="s">
        <v>61</v>
      </c>
      <c r="C577" s="12">
        <v>9.34</v>
      </c>
      <c r="D577" s="12"/>
      <c r="E577" s="9"/>
      <c r="F577" s="7"/>
      <c r="G577" s="2"/>
      <c r="H577" s="2"/>
      <c r="I577" s="2" t="s">
        <v>13</v>
      </c>
    </row>
    <row r="578" spans="1:9">
      <c r="A578" s="43" t="s">
        <v>284</v>
      </c>
      <c r="B578" s="23" t="s">
        <v>61</v>
      </c>
      <c r="C578" s="12">
        <v>9.16</v>
      </c>
      <c r="D578" s="12"/>
      <c r="E578" s="9"/>
      <c r="F578" s="7"/>
      <c r="G578" s="2"/>
      <c r="H578" s="2"/>
      <c r="I578" s="2" t="s">
        <v>13</v>
      </c>
    </row>
    <row r="579" spans="1:9">
      <c r="A579" s="43" t="s">
        <v>285</v>
      </c>
      <c r="B579" s="23" t="s">
        <v>61</v>
      </c>
      <c r="C579" s="12">
        <v>9.15</v>
      </c>
      <c r="D579" s="12"/>
      <c r="E579" s="9"/>
      <c r="F579" s="7"/>
      <c r="G579" s="2"/>
      <c r="H579" s="2"/>
      <c r="I579" s="2" t="s">
        <v>13</v>
      </c>
    </row>
    <row r="580" spans="1:9">
      <c r="A580" s="43" t="s">
        <v>286</v>
      </c>
      <c r="B580" s="23" t="s">
        <v>61</v>
      </c>
      <c r="C580" s="12">
        <v>9.1</v>
      </c>
      <c r="D580" s="12"/>
      <c r="E580" s="9"/>
      <c r="F580" s="7"/>
      <c r="G580" s="2"/>
      <c r="H580" s="2"/>
      <c r="I580" s="2" t="s">
        <v>13</v>
      </c>
    </row>
    <row r="581" spans="1:9">
      <c r="A581" s="43" t="s">
        <v>287</v>
      </c>
      <c r="B581" s="23" t="s">
        <v>61</v>
      </c>
      <c r="C581" s="12">
        <v>9.1</v>
      </c>
      <c r="D581" s="12"/>
      <c r="E581" s="9"/>
      <c r="F581" s="7"/>
      <c r="G581" s="2"/>
      <c r="H581" s="2"/>
      <c r="I581" s="2" t="s">
        <v>13</v>
      </c>
    </row>
    <row r="582" spans="1:9">
      <c r="A582" s="43" t="s">
        <v>288</v>
      </c>
      <c r="B582" s="23" t="s">
        <v>61</v>
      </c>
      <c r="C582" s="12">
        <v>9</v>
      </c>
      <c r="D582" s="12"/>
      <c r="E582" s="9"/>
      <c r="F582" s="7"/>
      <c r="G582" s="2"/>
      <c r="H582" s="2"/>
      <c r="I582" s="2" t="s">
        <v>13</v>
      </c>
    </row>
    <row r="583" spans="1:9">
      <c r="A583" s="43" t="s">
        <v>289</v>
      </c>
      <c r="B583" s="23" t="s">
        <v>61</v>
      </c>
      <c r="C583" s="12">
        <v>9</v>
      </c>
      <c r="D583" s="12"/>
      <c r="E583" s="9"/>
      <c r="F583" s="7"/>
      <c r="G583" s="2"/>
      <c r="H583" s="2"/>
      <c r="I583" s="2" t="s">
        <v>13</v>
      </c>
    </row>
    <row r="584" spans="1:9">
      <c r="A584" s="43" t="s">
        <v>290</v>
      </c>
      <c r="B584" s="23" t="s">
        <v>61</v>
      </c>
      <c r="C584" s="12">
        <v>7.64</v>
      </c>
      <c r="D584" s="12"/>
      <c r="E584" s="9"/>
      <c r="F584" s="7"/>
      <c r="G584" s="2"/>
      <c r="H584" s="2"/>
      <c r="I584" s="2" t="s">
        <v>13</v>
      </c>
    </row>
    <row r="585" spans="1:9">
      <c r="A585" s="43" t="s">
        <v>291</v>
      </c>
      <c r="B585" s="23" t="s">
        <v>61</v>
      </c>
      <c r="C585" s="12">
        <v>7.05</v>
      </c>
      <c r="D585" s="12"/>
      <c r="E585" s="9"/>
      <c r="F585" s="7"/>
      <c r="G585" s="2"/>
      <c r="H585" s="2"/>
      <c r="I585" s="2" t="s">
        <v>13</v>
      </c>
    </row>
    <row r="586" spans="1:9">
      <c r="A586" s="43" t="s">
        <v>292</v>
      </c>
      <c r="B586" s="23" t="s">
        <v>61</v>
      </c>
      <c r="C586" s="12">
        <v>6.28</v>
      </c>
      <c r="D586" s="12"/>
      <c r="E586" s="9"/>
      <c r="F586" s="7"/>
      <c r="G586" s="2"/>
      <c r="H586" s="2"/>
      <c r="I586" s="2" t="s">
        <v>13</v>
      </c>
    </row>
    <row r="587" spans="1:9">
      <c r="A587" s="43" t="s">
        <v>293</v>
      </c>
      <c r="B587" s="23" t="s">
        <v>61</v>
      </c>
      <c r="C587" s="12">
        <v>6.27</v>
      </c>
      <c r="D587" s="12"/>
      <c r="E587" s="9"/>
      <c r="F587" s="7"/>
      <c r="G587" s="2"/>
      <c r="H587" s="2"/>
      <c r="I587" s="2" t="s">
        <v>13</v>
      </c>
    </row>
    <row r="588" spans="1:9">
      <c r="A588" s="43" t="s">
        <v>294</v>
      </c>
      <c r="B588" s="23" t="s">
        <v>61</v>
      </c>
      <c r="C588" s="12">
        <v>5.84</v>
      </c>
      <c r="D588" s="12"/>
      <c r="E588" s="9"/>
      <c r="F588" s="7"/>
      <c r="G588" s="2"/>
      <c r="H588" s="2"/>
      <c r="I588" s="2" t="s">
        <v>13</v>
      </c>
    </row>
    <row r="589" spans="1:9">
      <c r="A589" s="43" t="s">
        <v>295</v>
      </c>
      <c r="B589" s="23" t="s">
        <v>61</v>
      </c>
      <c r="C589" s="12">
        <v>5.18</v>
      </c>
      <c r="D589" s="12"/>
      <c r="E589" s="9"/>
      <c r="F589" s="7"/>
      <c r="G589" s="2"/>
      <c r="H589" s="2"/>
      <c r="I589" s="2" t="s">
        <v>13</v>
      </c>
    </row>
    <row r="590" spans="1:9">
      <c r="A590" s="43" t="s">
        <v>296</v>
      </c>
      <c r="B590" s="23" t="s">
        <v>61</v>
      </c>
      <c r="C590" s="12">
        <v>5.15</v>
      </c>
      <c r="D590" s="12"/>
      <c r="E590" s="9"/>
      <c r="F590" s="7"/>
      <c r="G590" s="2"/>
      <c r="H590" s="2"/>
      <c r="I590" s="2" t="s">
        <v>13</v>
      </c>
    </row>
    <row r="591" spans="1:9">
      <c r="A591" s="43" t="s">
        <v>297</v>
      </c>
      <c r="B591" s="23" t="s">
        <v>61</v>
      </c>
      <c r="C591" s="12">
        <v>5</v>
      </c>
      <c r="D591" s="12"/>
      <c r="E591" s="9"/>
      <c r="F591" s="7"/>
      <c r="G591" s="2"/>
      <c r="H591" s="2"/>
      <c r="I591" s="2" t="s">
        <v>13</v>
      </c>
    </row>
    <row r="592" spans="1:9">
      <c r="A592" s="43" t="s">
        <v>298</v>
      </c>
      <c r="B592" s="23" t="s">
        <v>61</v>
      </c>
      <c r="C592" s="12">
        <v>4.6100000000000003</v>
      </c>
      <c r="D592" s="12"/>
      <c r="E592" s="9"/>
      <c r="F592" s="7"/>
      <c r="G592" s="2"/>
      <c r="H592" s="2"/>
      <c r="I592" s="2" t="s">
        <v>13</v>
      </c>
    </row>
    <row r="593" spans="1:11">
      <c r="A593" s="43" t="s">
        <v>299</v>
      </c>
      <c r="B593" s="23" t="s">
        <v>61</v>
      </c>
      <c r="C593" s="12">
        <v>3.41</v>
      </c>
      <c r="D593" s="12"/>
      <c r="E593" s="9"/>
      <c r="F593" s="7"/>
      <c r="G593" s="2"/>
      <c r="H593" s="2"/>
      <c r="I593" s="2" t="s">
        <v>13</v>
      </c>
    </row>
    <row r="594" spans="1:11">
      <c r="A594" s="43" t="s">
        <v>605</v>
      </c>
      <c r="B594" s="23" t="s">
        <v>61</v>
      </c>
      <c r="C594" s="12">
        <v>1.35</v>
      </c>
      <c r="D594" s="12"/>
      <c r="E594" s="9"/>
      <c r="F594" s="7"/>
      <c r="G594" s="2"/>
      <c r="H594" s="2"/>
      <c r="I594" s="2" t="s">
        <v>13</v>
      </c>
    </row>
    <row r="595" spans="1:11">
      <c r="A595" s="43" t="s">
        <v>300</v>
      </c>
      <c r="B595" s="23" t="s">
        <v>61</v>
      </c>
      <c r="C595" s="12">
        <v>0.79</v>
      </c>
      <c r="D595" s="12"/>
      <c r="E595" s="9"/>
      <c r="F595" s="7"/>
      <c r="G595" s="2"/>
      <c r="H595" s="2"/>
      <c r="I595" s="2" t="s">
        <v>13</v>
      </c>
    </row>
    <row r="596" spans="1:11">
      <c r="A596" s="43" t="s">
        <v>301</v>
      </c>
      <c r="B596" s="23" t="s">
        <v>61</v>
      </c>
      <c r="C596" s="12">
        <v>0.79</v>
      </c>
      <c r="D596" s="12"/>
      <c r="E596" s="9"/>
      <c r="F596" s="7"/>
      <c r="G596" s="2"/>
      <c r="H596" s="2"/>
      <c r="I596" s="2" t="s">
        <v>13</v>
      </c>
    </row>
    <row r="597" spans="1:11">
      <c r="A597" s="43" t="s">
        <v>302</v>
      </c>
      <c r="B597" s="23" t="s">
        <v>61</v>
      </c>
      <c r="C597" s="12">
        <v>0.79</v>
      </c>
      <c r="D597" s="12"/>
      <c r="E597" s="9"/>
      <c r="F597" s="7"/>
      <c r="G597" s="2"/>
      <c r="H597" s="2"/>
      <c r="I597" s="2" t="s">
        <v>13</v>
      </c>
    </row>
    <row r="598" spans="1:11">
      <c r="A598" s="43" t="s">
        <v>303</v>
      </c>
      <c r="B598" s="23" t="s">
        <v>61</v>
      </c>
      <c r="C598" s="12">
        <v>0.79</v>
      </c>
      <c r="D598" s="12"/>
      <c r="E598" s="9"/>
      <c r="F598" s="7"/>
      <c r="G598" s="2"/>
      <c r="H598" s="2"/>
      <c r="I598" s="2" t="s">
        <v>13</v>
      </c>
    </row>
    <row r="599" spans="1:11">
      <c r="A599" s="43" t="s">
        <v>304</v>
      </c>
      <c r="B599" s="23" t="s">
        <v>61</v>
      </c>
      <c r="C599" s="12">
        <v>0.6</v>
      </c>
      <c r="D599" s="12"/>
      <c r="E599" s="9"/>
      <c r="F599" s="7"/>
      <c r="G599" s="2"/>
      <c r="H599" s="2"/>
      <c r="I599" s="2" t="s">
        <v>13</v>
      </c>
    </row>
    <row r="600" spans="1:11">
      <c r="A600" s="43" t="s">
        <v>305</v>
      </c>
      <c r="B600" s="23" t="s">
        <v>61</v>
      </c>
      <c r="C600" s="12">
        <v>0.6</v>
      </c>
      <c r="D600" s="12"/>
      <c r="E600" s="9"/>
      <c r="F600" s="7"/>
      <c r="G600" s="2"/>
      <c r="H600" s="2"/>
      <c r="I600" s="2" t="s">
        <v>13</v>
      </c>
    </row>
    <row r="601" spans="1:11">
      <c r="A601" s="43" t="s">
        <v>306</v>
      </c>
      <c r="B601" s="23" t="s">
        <v>61</v>
      </c>
      <c r="C601" s="12">
        <v>0.6</v>
      </c>
      <c r="D601" s="12"/>
      <c r="E601" s="9"/>
      <c r="F601" s="7"/>
      <c r="G601" s="2"/>
      <c r="H601" s="2"/>
      <c r="I601" s="2" t="s">
        <v>13</v>
      </c>
    </row>
    <row r="602" spans="1:11">
      <c r="A602" s="43" t="s">
        <v>307</v>
      </c>
      <c r="B602" s="23" t="s">
        <v>61</v>
      </c>
      <c r="C602" s="12">
        <v>0.6</v>
      </c>
      <c r="D602" s="12"/>
      <c r="E602" s="9"/>
      <c r="F602" s="7"/>
      <c r="G602" s="2"/>
      <c r="H602" s="2"/>
      <c r="I602" s="2" t="s">
        <v>13</v>
      </c>
    </row>
    <row r="603" spans="1:11">
      <c r="A603" s="43" t="s">
        <v>308</v>
      </c>
      <c r="B603" s="23" t="s">
        <v>61</v>
      </c>
      <c r="C603" s="12">
        <v>0.56000000000000005</v>
      </c>
      <c r="D603" s="12"/>
      <c r="E603" s="9"/>
      <c r="F603" s="7"/>
      <c r="G603" s="2"/>
      <c r="H603" s="2"/>
      <c r="I603" s="2" t="s">
        <v>13</v>
      </c>
    </row>
    <row r="604" spans="1:11">
      <c r="A604" s="43" t="s">
        <v>309</v>
      </c>
      <c r="B604" s="23" t="s">
        <v>61</v>
      </c>
      <c r="C604" s="12">
        <v>0.02</v>
      </c>
      <c r="D604" s="12"/>
      <c r="E604" s="9"/>
      <c r="F604" s="7"/>
      <c r="G604" s="2"/>
      <c r="H604" s="2"/>
      <c r="I604" s="2" t="s">
        <v>13</v>
      </c>
    </row>
    <row r="605" spans="1:11">
      <c r="A605" s="43"/>
      <c r="B605" s="23"/>
      <c r="C605" s="12"/>
      <c r="D605" s="12"/>
      <c r="E605" s="9"/>
      <c r="F605" s="7"/>
      <c r="G605" s="2"/>
      <c r="H605" s="2"/>
      <c r="I605" s="2"/>
    </row>
    <row r="606" spans="1:11">
      <c r="A606" s="3" t="s">
        <v>310</v>
      </c>
      <c r="B606" s="6"/>
      <c r="C606" s="26"/>
      <c r="D606" s="2"/>
      <c r="E606" s="9"/>
      <c r="F606" s="7"/>
      <c r="G606" s="7">
        <f>+G258+G141+G138+G131+G84+G4</f>
        <v>26451407882.16346</v>
      </c>
      <c r="H606" s="2"/>
      <c r="I606" s="2"/>
      <c r="J606" s="69"/>
      <c r="K606" s="67"/>
    </row>
    <row r="607" spans="1:11">
      <c r="A607" s="3"/>
      <c r="B607" s="6"/>
      <c r="C607" s="26"/>
      <c r="D607" s="2"/>
      <c r="E607" s="9"/>
      <c r="F607" s="7"/>
      <c r="G607" s="7"/>
      <c r="H607" s="2"/>
      <c r="I607" s="2"/>
      <c r="K607" s="60"/>
    </row>
    <row r="608" spans="1:11">
      <c r="A608" s="1" t="s">
        <v>311</v>
      </c>
      <c r="B608" s="6"/>
      <c r="C608" s="26"/>
      <c r="D608" s="2"/>
      <c r="E608" s="9"/>
      <c r="F608" s="11"/>
      <c r="G608" s="11"/>
      <c r="H608" s="2"/>
      <c r="I608" s="2"/>
    </row>
    <row r="609" spans="1:13">
      <c r="A609" s="1" t="s">
        <v>312</v>
      </c>
      <c r="B609" s="6"/>
      <c r="C609" s="26"/>
      <c r="D609" s="2"/>
      <c r="E609" s="9"/>
      <c r="F609" s="7"/>
      <c r="G609" s="7">
        <f>SUM(F610:F612)</f>
        <v>100000000</v>
      </c>
      <c r="H609" s="2"/>
      <c r="I609" s="2"/>
    </row>
    <row r="610" spans="1:13">
      <c r="A610" s="33" t="s">
        <v>313</v>
      </c>
      <c r="B610" s="6"/>
      <c r="C610" s="26"/>
      <c r="D610" s="45">
        <f>SUM(D611)</f>
        <v>100000000</v>
      </c>
      <c r="E610" s="9"/>
      <c r="F610" s="7">
        <f>+C610*E610+D610</f>
        <v>100000000</v>
      </c>
      <c r="G610" s="3"/>
      <c r="H610" s="2"/>
      <c r="I610" s="2"/>
    </row>
    <row r="611" spans="1:13">
      <c r="A611" s="2" t="s">
        <v>352</v>
      </c>
      <c r="B611" s="46" t="s">
        <v>373</v>
      </c>
      <c r="C611" s="26"/>
      <c r="D611" s="47">
        <v>100000000</v>
      </c>
      <c r="E611" s="48"/>
      <c r="F611" s="49"/>
      <c r="G611" s="49"/>
      <c r="H611" s="49"/>
      <c r="I611" s="2" t="s">
        <v>13</v>
      </c>
    </row>
    <row r="612" spans="1:13">
      <c r="A612" s="2"/>
      <c r="B612" s="23"/>
      <c r="C612" s="26"/>
      <c r="D612" s="11"/>
      <c r="E612" s="9"/>
      <c r="F612" s="7"/>
      <c r="G612" s="7"/>
      <c r="H612" s="12"/>
      <c r="I612" s="2"/>
    </row>
    <row r="613" spans="1:13">
      <c r="A613" s="1" t="s">
        <v>315</v>
      </c>
      <c r="B613" s="6"/>
      <c r="C613" s="26"/>
      <c r="D613" s="11"/>
      <c r="E613" s="9"/>
      <c r="F613" s="7"/>
      <c r="G613" s="7">
        <f>SUM(F614:F619)</f>
        <v>8030617826.8111992</v>
      </c>
      <c r="H613" s="2"/>
      <c r="I613" s="2"/>
    </row>
    <row r="614" spans="1:13">
      <c r="A614" s="2" t="s">
        <v>316</v>
      </c>
      <c r="B614" s="6"/>
      <c r="C614" s="50">
        <f>SUM(C615:C617)</f>
        <v>485126</v>
      </c>
      <c r="D614" s="51">
        <f>SUM(D615:D617)</f>
        <v>2378374751.4112</v>
      </c>
      <c r="E614" s="9">
        <v>6837.9</v>
      </c>
      <c r="F614" s="7">
        <f>+(C614*E614)+D614</f>
        <v>5695617826.8111992</v>
      </c>
      <c r="G614" s="7"/>
      <c r="H614" s="2"/>
      <c r="I614" s="2"/>
    </row>
    <row r="615" spans="1:13">
      <c r="A615" s="41" t="s">
        <v>317</v>
      </c>
      <c r="B615" s="52"/>
      <c r="C615" s="26"/>
      <c r="D615" s="53"/>
      <c r="E615" s="9"/>
      <c r="F615" s="7"/>
      <c r="G615" s="7"/>
      <c r="H615" s="2"/>
      <c r="I615" s="2"/>
    </row>
    <row r="616" spans="1:13">
      <c r="A616" s="54" t="s">
        <v>318</v>
      </c>
      <c r="B616" s="52"/>
      <c r="C616" s="26"/>
      <c r="D616" s="53"/>
      <c r="E616" s="9"/>
      <c r="F616" s="7"/>
      <c r="G616" s="7"/>
      <c r="H616" s="2"/>
      <c r="I616" s="2"/>
    </row>
    <row r="617" spans="1:13">
      <c r="A617" s="41" t="s">
        <v>319</v>
      </c>
      <c r="B617" s="52" t="s">
        <v>83</v>
      </c>
      <c r="C617" s="26">
        <v>485126</v>
      </c>
      <c r="D617" s="42">
        <v>2378374751.4112</v>
      </c>
      <c r="E617" s="9"/>
      <c r="F617" s="7"/>
      <c r="G617" s="7"/>
      <c r="H617" s="2"/>
      <c r="I617" s="2" t="s">
        <v>13</v>
      </c>
    </row>
    <row r="618" spans="1:13">
      <c r="A618" s="41"/>
      <c r="B618" s="52"/>
      <c r="C618" s="26"/>
      <c r="D618" s="42"/>
      <c r="E618" s="9"/>
      <c r="F618" s="7"/>
      <c r="G618" s="7"/>
      <c r="H618" s="2"/>
      <c r="I618" s="2"/>
    </row>
    <row r="619" spans="1:13">
      <c r="A619" s="65" t="s">
        <v>371</v>
      </c>
      <c r="B619" s="52"/>
      <c r="C619" s="55"/>
      <c r="D619" s="64">
        <v>2335000000</v>
      </c>
      <c r="E619" s="9"/>
      <c r="F619" s="7">
        <f>+D619</f>
        <v>2335000000</v>
      </c>
      <c r="G619" s="7"/>
      <c r="H619" s="2"/>
      <c r="I619" s="2"/>
    </row>
    <row r="620" spans="1:13">
      <c r="A620" s="65" t="s">
        <v>371</v>
      </c>
      <c r="B620" s="52" t="s">
        <v>83</v>
      </c>
      <c r="C620" s="55"/>
      <c r="D620" s="56">
        <v>2335000000</v>
      </c>
      <c r="E620" s="9"/>
      <c r="F620" s="7"/>
      <c r="G620" s="7"/>
      <c r="H620" s="2"/>
      <c r="I620" s="2"/>
    </row>
    <row r="621" spans="1:13">
      <c r="A621" s="61"/>
      <c r="B621" s="52"/>
      <c r="C621" s="55"/>
      <c r="D621" s="56"/>
      <c r="E621" s="9"/>
      <c r="F621" s="7"/>
      <c r="G621" s="7"/>
      <c r="H621" s="2"/>
      <c r="I621" s="2" t="s">
        <v>13</v>
      </c>
    </row>
    <row r="622" spans="1:13">
      <c r="A622" s="2" t="s">
        <v>320</v>
      </c>
      <c r="B622" s="2"/>
      <c r="C622" s="57"/>
      <c r="D622" s="58"/>
      <c r="E622" s="59"/>
      <c r="F622" s="7"/>
      <c r="G622" s="7">
        <f>SUM(G609:G617)</f>
        <v>8130617826.8111992</v>
      </c>
      <c r="H622" s="2"/>
      <c r="I622" s="2"/>
      <c r="J622" s="69"/>
      <c r="K622" s="67"/>
      <c r="L622" s="66"/>
      <c r="M622" s="66"/>
    </row>
    <row r="623" spans="1:13">
      <c r="A623" s="2" t="s">
        <v>608</v>
      </c>
      <c r="B623" s="2"/>
      <c r="C623" s="57"/>
      <c r="D623" s="58"/>
      <c r="E623" s="59"/>
      <c r="F623" s="7"/>
      <c r="G623" s="7">
        <f>+G606+G622</f>
        <v>34582025708.974655</v>
      </c>
      <c r="H623" s="2"/>
      <c r="I623" s="2"/>
    </row>
    <row r="624" spans="1:13">
      <c r="A624" s="2"/>
      <c r="B624" s="2"/>
      <c r="C624" s="57"/>
      <c r="D624" s="58"/>
      <c r="E624" s="2"/>
      <c r="F624" s="2"/>
      <c r="G624" s="2"/>
      <c r="H624" s="2"/>
      <c r="I624" s="2"/>
    </row>
    <row r="625" spans="1:9">
      <c r="A625" s="2" t="s">
        <v>321</v>
      </c>
      <c r="B625" s="2"/>
      <c r="C625" s="2"/>
      <c r="D625" s="2"/>
      <c r="E625" s="2"/>
      <c r="F625" s="2"/>
      <c r="G625" s="2"/>
      <c r="H625" s="2"/>
      <c r="I625" s="2"/>
    </row>
    <row r="626" spans="1:9">
      <c r="A626" s="33" t="s">
        <v>322</v>
      </c>
      <c r="B626" s="2"/>
      <c r="C626" s="2"/>
      <c r="D626" s="2"/>
      <c r="E626" s="2"/>
      <c r="F626" s="2"/>
      <c r="G626" s="2"/>
      <c r="H626" s="2"/>
      <c r="I626" s="2"/>
    </row>
    <row r="627" spans="1:9">
      <c r="A627" s="33" t="s">
        <v>323</v>
      </c>
      <c r="B627" s="2"/>
      <c r="C627" s="2"/>
      <c r="D627" s="2"/>
      <c r="E627" s="2"/>
      <c r="F627" s="2"/>
      <c r="G627" s="2"/>
      <c r="H627" s="2"/>
      <c r="I627" s="2"/>
    </row>
    <row r="628" spans="1:9">
      <c r="A628" s="33" t="s">
        <v>324</v>
      </c>
      <c r="B628" s="2"/>
      <c r="C628" s="2"/>
      <c r="D628" s="2"/>
      <c r="E628" s="2"/>
      <c r="F628" s="2"/>
      <c r="G628" s="2"/>
      <c r="H628" s="2"/>
      <c r="I628" s="2"/>
    </row>
    <row r="629" spans="1:9">
      <c r="A629" s="33" t="s">
        <v>325</v>
      </c>
      <c r="B629" s="2"/>
      <c r="C629" s="2"/>
      <c r="D629" s="2"/>
      <c r="E629" s="2"/>
      <c r="F629" s="2"/>
      <c r="G629" s="2"/>
      <c r="H629" s="2"/>
      <c r="I629" s="2"/>
    </row>
    <row r="630" spans="1:9">
      <c r="A630" s="33" t="s">
        <v>326</v>
      </c>
      <c r="B630" s="2"/>
      <c r="C630" s="2"/>
      <c r="D630" s="2"/>
      <c r="E630" s="2"/>
      <c r="F630" s="2"/>
      <c r="G630" s="2"/>
      <c r="H630" s="2"/>
      <c r="I630" s="2"/>
    </row>
    <row r="631" spans="1:9">
      <c r="A631" s="33" t="s">
        <v>327</v>
      </c>
      <c r="B631" s="2"/>
      <c r="C631" s="2"/>
      <c r="D631" s="2"/>
      <c r="E631" s="2"/>
      <c r="F631" s="2"/>
      <c r="G631" s="2"/>
      <c r="H631" s="2"/>
      <c r="I631" s="2"/>
    </row>
    <row r="632" spans="1:9">
      <c r="A632" s="33" t="s">
        <v>328</v>
      </c>
      <c r="B632" s="2"/>
      <c r="C632" s="2"/>
      <c r="D632" s="2"/>
      <c r="E632" s="2"/>
      <c r="F632" s="2"/>
      <c r="G632" s="2"/>
      <c r="H632" s="2"/>
      <c r="I632" s="2"/>
    </row>
    <row r="633" spans="1:9">
      <c r="A633" s="33" t="s">
        <v>329</v>
      </c>
      <c r="B633" s="2"/>
      <c r="C633" s="2"/>
      <c r="D633" s="2"/>
      <c r="E633" s="2"/>
      <c r="F633" s="2"/>
      <c r="G633" s="2"/>
      <c r="H633" s="2"/>
      <c r="I633" s="2"/>
    </row>
    <row r="634" spans="1:9">
      <c r="A634" s="33"/>
      <c r="B634" s="2"/>
      <c r="C634" s="2"/>
      <c r="D634" s="2"/>
      <c r="E634" s="2"/>
      <c r="F634" s="2"/>
      <c r="G634" s="2"/>
      <c r="H634" s="2"/>
      <c r="I634" s="2"/>
    </row>
    <row r="635" spans="1:9">
      <c r="A635" s="33"/>
      <c r="B635" s="2"/>
      <c r="C635" s="2"/>
      <c r="D635" s="2"/>
      <c r="E635" s="2"/>
      <c r="F635" s="2"/>
      <c r="G635" s="2"/>
      <c r="H635" s="2"/>
      <c r="I635" s="2"/>
    </row>
    <row r="636" spans="1:9">
      <c r="A636" s="33"/>
      <c r="B636" s="2"/>
      <c r="C636" s="2"/>
      <c r="D636" s="2"/>
      <c r="E636" s="2"/>
      <c r="F636" s="2"/>
      <c r="G636" s="2"/>
      <c r="H636" s="2"/>
      <c r="I636" s="2"/>
    </row>
    <row r="637" spans="1:9">
      <c r="A637" s="1" t="s">
        <v>80</v>
      </c>
      <c r="B637" s="2"/>
      <c r="C637" s="2"/>
      <c r="D637" s="2"/>
      <c r="E637" s="2"/>
      <c r="F637" s="2"/>
      <c r="G637" s="2"/>
      <c r="H637" s="2"/>
      <c r="I637" s="2"/>
    </row>
    <row r="638" spans="1:9">
      <c r="A638" s="1" t="s">
        <v>330</v>
      </c>
      <c r="B638" s="2"/>
      <c r="C638" s="2"/>
      <c r="D638" s="2"/>
      <c r="E638" s="2"/>
      <c r="F638" s="2"/>
      <c r="G638" s="2"/>
      <c r="H638" s="2"/>
      <c r="I638" s="2"/>
    </row>
  </sheetData>
  <pageMargins left="0.70866141732283472" right="0.70866141732283472" top="0.94488188976377963" bottom="0.74803149606299213" header="0.31496062992125984" footer="0.31496062992125984"/>
  <pageSetup scale="78" orientation="landscape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o+w9k4yjFvoWEH6aOAiUGN7yGN/O4de1DrSdEB+Guhw=</DigestValue>
    </Reference>
    <Reference Type="http://www.w3.org/2000/09/xmldsig#Object" URI="#idOfficeObject">
      <DigestMethod Algorithm="http://www.w3.org/2001/04/xmlenc#sha256"/>
      <DigestValue>R9TVFMj3aXXuxmH2J4tuwYx3cE8I0JN4rETsQnj6bRs=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ZCntvA1hB8JPocVGkHv6yxSaAZlBmBgn0ofajVMVupM=</DigestValue>
    </Reference>
    <Reference Type="http://www.w3.org/2000/09/xmldsig#Object" URI="#idValidSigLnImg">
      <DigestMethod Algorithm="http://www.w3.org/2001/04/xmlenc#sha256"/>
      <DigestValue>09fb2BnCTMXcXs21LJags5XbnDE+nHzpUxEca+yClD4=</DigestValue>
    </Reference>
    <Reference Type="http://www.w3.org/2000/09/xmldsig#Object" URI="#idInvalidSigLnImg">
      <DigestMethod Algorithm="http://www.w3.org/2001/04/xmlenc#sha256"/>
      <DigestValue>qYgDyIJq+YiqaXBhhVnpY++hws3L6GZ/TDeMqcv5Ehg=</DigestValue>
    </Reference>
  </SignedInfo>
  <SignatureValue>JY0j4YWz3FcQdCzLiuKa9ZlOHnXU9RJufPG3Dd8t+IN/ODrLNTDMZjeaw3Ke393A3mnkXE5tTmut
dLxMK8fusGHBhT+9vqNuugY2kWFLp5oDOt/w0eq5EHEP72fEiAXGkoWFI1N0nUoHIovbZdGnUnSw
BkPh8OHkonkuq3jSixVxjorwzezkEhls4/nROPk9G3gfv4OTpBlYP3YmvOz/Lke3rZj3nBMF2Xzj
IhgRnFaDrQltGRcubGxUwjjPByHvK61ZzIiOaR31+itQQ1NCwbupsuwIbeEbMbqvUW2znHqHz/is
buEamTbDd5da0Z5zF0GApTv00PaxyHgBMSfQhQ==</SignatureValue>
  <KeyInfo>
    <X509Data>
      <X509Certificate>MIIHvjCCBaagAwIBAgIQIHYY+GbcuLZg8dge0VfCmjANBgkqhkiG9w0BAQsFADBPMRcwFQYDVQQFEw5SVUMgODAwODAwOTktMDELMAkGA1UEBhMCUFkxETAPBgNVBAoMCFZJVCBTLkEuMRQwEgYDVQQDEwtDQS1WSVQgUy5BLjAeFw0yMTA3MTYxOTAzNThaFw0yMzA3MTYxOTAzNThaMIGaMRQwEgYDVQQqDAtKT1NFIE1BTlVFTDEUMBIGA1UEBAwLRkxFQ0hBIENPU1AxETAPBgNVBAUTCENJNjk4OTg3MSAwHgYDVQQDDBdKT1NFIE1BTlVFTCBGTEVDSEEgQ09TUDERMA8GA1UECwwIRklSTUEgRjIxFzAVBgNVBAoMDlBFUlNPTkEgRklTSUNBMQswCQYDVQQGEwJQWTCCASIwDQYJKoZIhvcNAQEBBQADggEPADCCAQoCggEBAKx5yxqxFXPy5C7CB879i/HBYcD0KjUGeNVfzCnyd+poTqsWSz2oIpQkO4TWE/st3aRbmsPEGq/DIKBf6sKtpXSPq+oQMPBUzp3qNzUXLfAvs1UsmV7KUavO/rnDcPJx06ZcFIBmtGnO6fvQ3g0bbYSRIs6iH4i7+RYwow6t3BaChiSF38oqkvSCdHJ7yB0y62mGy/nfhmKBgU7d4zURPZIf4K+QbAMiOE3dYbe2sbSOgPW5/KnwUkzbqd049lfo5imHK6fI+PSvhnsLhf0kOJBjldWfyLDDpgIs/rIC7WbRCZHs7O3kscviKK5JFj1krTEDTygpb+io+1PZMr8HFu8CAwEAAaOCA0gwggNEMAwGA1UdEwEB/wQCMAAwDgYDVR0PAQH/BAQDAgXgMCwGA1UdJQEB/wQiMCAGCCsGAQUFBwMEBggrBgEFBQcDAgYKKwYBBAGCNxQCAjAdBgNVHQ4EFgQU+APSgeRBcPQxyaqOUMTS/dzy/R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eBgNVHREEFzAVgRNKRkxFQ0hB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NBbCASRMbS0H7qpiVtq3PFzE8l9gVwnI1k+FGwA4Gkz2Pa4IqN7Q//pwcB8TXD7HxISOP1orDNR1myAlY355qKgBGPWsp7qBY6F25MyVWTF+6Oaqs14yGjOn5aP0toF7454KvD9leVbX+hVTIVhJ/GukI4K0VAgxqboPgtRtTNTPAf9M4Z02VhIpPJu+KV1BwUUat+vDcDiUZOjxlQh8tMl8mbI/AeE6WJ8Wvcg1KU1lWKZK0THnJwUXvx2Y8AUru5JgvVQAwxHhyAdRE6f6uTSHQt3rGDJUbEVXFrvfLD6F0IFQ5Kwj6GIiuMPWzpVOcW1NowC4DHzq6pDmGZjIy3b93UwonjqBuoTPug/j6fgc80VjgN3/CprvnOkYkj8SlyhXHzCk+YJdXcoBwmBAp33TEgfGnn9veIs4enfJ5hqnF1td7QxxQ9+UE7okiTmrg+O+kZjDtvSWD79evm/XqGIJLgDYlw45nvxsHU27gmtSCuDCxGOleYPE9kaD1krgPStpc6M/XJxejDYAHD5o79pRGEeL2Icjg+id3f9KxMgj7XEK7DW2lyRRhElFUzjYEezggmIwJQWPzIi3lKZtVPM6L3TyUhIYZiwDnfgEh1LH7wN2fH/Jvd/gWkl8DFipqdGOzjuFN/Z7mVhYUoHKnXG+pbO8FVaQ6wVS5wB58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qrJWw/f2AHXmoeAAHmAMa9Wz5z3V/WxWU/XqCICrSZc=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CwvOfX1XpTP6x+YT+BdAKPyJisQLeZicoGBh3LpDm/o=</DigestValue>
      </Reference>
      <Reference URI="/xl/media/image1.emf?ContentType=image/x-emf">
        <DigestMethod Algorithm="http://www.w3.org/2001/04/xmlenc#sha256"/>
        <DigestValue>SNEkM5wy/v39umCc3tyszCHS2XPcxVhpB1U43lXBdh8=</DigestValue>
      </Reference>
      <Reference URI="/xl/media/image2.emf?ContentType=image/x-emf">
        <DigestMethod Algorithm="http://www.w3.org/2001/04/xmlenc#sha256"/>
        <DigestValue>5XYe8nay5SxD2eibep5tlCSwiqY34JZoQGhom/vzGzk=</DigestValue>
      </Reference>
      <Reference URI="/xl/media/image3.emf?ContentType=image/x-emf">
        <DigestMethod Algorithm="http://www.w3.org/2001/04/xmlenc#sha256"/>
        <DigestValue>9VFMeCmVyL6WgTbDYODc163VFR8cAT+jT3nh9SIBmHo=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QEmqWfssbBODHGQCjfR1MV2KmJCDyVMl9tYGH+qynQ8=</DigestValue>
      </Reference>
      <Reference URI="/xl/sharedStrings.xml?ContentType=application/vnd.openxmlformats-officedocument.spreadsheetml.sharedStrings+xml">
        <DigestMethod Algorithm="http://www.w3.org/2001/04/xmlenc#sha256"/>
        <DigestValue>asSxxGiudw2o3bTRAoiav0gUWQCxaUkLBfikmuIKiPY=</DigestValue>
      </Reference>
      <Reference URI="/xl/styles.xml?ContentType=application/vnd.openxmlformats-officedocument.spreadsheetml.styles+xml">
        <DigestMethod Algorithm="http://www.w3.org/2001/04/xmlenc#sha256"/>
        <DigestValue>+SHhBZGoiY3n3vnHazRkj/PYLNAqbE+9e2UgP8wzrY4=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vqEqwB2664Ip/78B+x83pMl2JAwr8Bg4oyhnzmEP4ks=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Ytmc3rLRbQiDQnMHd79VbpZLmbjWzhiP4F90aBUyFJM=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2022-08-19T13:20:30Z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{FBFA3096-7241-4EA8-8CB7-B5B17DDE57D4}</SetupID>
          <SignatureText>JF</SignatureText>
          <SignatureImage/>
          <SignatureComments/>
          <WindowsVersion>10.0</WindowsVersion>
          <OfficeVersion>16.0.10389/14</OfficeVersion>
          <ApplicationVersion>16.0.10389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2022-08-19T13:20:30Z</xd:SigningTime>
          <xd:SigningCertificate>
            <xd:Cert>
              <xd:CertDigest>
                <DigestMethod Algorithm="http://www.w3.org/2001/04/xmlenc#sha256"/>
                <DigestValue>rLYIaX3FG6D8ZMLCo27deptmi+rzlpUAM1NP8srZFis=</DigestValue>
              </xd:CertDigest>
              <xd:IssuerSerial>
                <X509IssuerName>CN=CA-VIT S.A., O=VIT S.A., C=PY, SERIALNUMBER=RUC 80080099-0</X509IssuerName>
                <X509SerialNumber>43148493352673515732552609410871444122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WGwAAbg0AACBFTUYAAAEAGBsAAKo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rYQZjQ1kHEAAAABAAAAAkAAABMAAAAAAAAAAAAAAAAAAAA//////////9gAAAAMQA5AC8AOAAvADIAMAAyADIAdHU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thBmNDW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gAAABHAAAAKQAAADMAAAA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kAAABIAAAAJQAAAAwAAAAEAAAAVAAAAFgAAAAqAAAAMwAAADcAAABHAAAAAQAAAKuq2EGY0NZBKgAAADMAAAACAAAATAAAAAAAAAAAAAAAAAAAAP//////////UAAAAEoARgAG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CrqthBmNDWQQoAAABQAAAACwAAAEwAAAAAAAAAAAAAAAAAAAD//////////2QAAABKAG8AcwBlACAARgBsAGUAYwBoAGEA//8EAAAABwAAAAUAAAAGAAAAAwAAAAYAAAADAAAABgAAAAU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Kuq2EGY0NZBCgAAAGAAAAAIAAAATAAAAAAAAAAAAAAAAAAAAP//////////XAAAAEQAaQByAGUAYwB0AG8AcgAIAAAAAwAAAAQAAAAGAAAABQAAAAQAAAAHAAAABAAAAEsAAABAAAAAMAAAAAUAAAAgAAAAAQAAAAEAAAAQAAAAAAAAAAAAAAAAAQAAgAAAAAAAAAAAAAAAAAEAAIAAAAAlAAAADAAAAAIAAAAnAAAAGAAAAAUAAAAAAAAA////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Kuq2EGY0NZBCgAAAHAAAAAkAAAATAAAAAQAAAAJAAAAcAAAAOEAAAB9AAAAlAAAAEYAaQByAG0AYQBkAG8AIABwAG8AcgA6ACAASgBPAFMARQAgAE0AQQBOAFUARQBMACAARgBMAEUAQwBIAEEAIABDAE8AUwBQAAYAAAADAAAABAAAAAkAAAAGAAAABwAAAAcAAAADAAAABwAAAAcAAAAEAAAAAwAAAAMAAAAEAAAACQAAAAYAAAAGAAAAAwAAAAoAAAAHAAAACAAAAAgAAAAGAAAABQAAAAMAAAAGAAAABQAAAAYAAAAHAAAACAAAAAcAAAADAAAABwAAAAkAAAAGAAAABgAAABYAAAAMAAAAAAAAACUAAAAMAAAAAgAAAA4AAAAUAAAAAAAAABAAAAAUAAAA</Object>
  <Object Id="idInvalidSigLnImg">AQAAAGwAAAAAAAAAAAAAAP8AAAB/AAAAAAAAAAAAAAAWGwAAbg0AACBFTUYAAAEAuB4AALA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0AAAAAcKDQcKDQcJDQ4WMShFrjFU1TJV1gECBAIDBAECBQoRKyZBowsTMQAAAAAAfqbJd6PIeqDCQFZ4JTd0Lk/HMVPSGy5uFiE4GypVJ0KnHjN9AAAB1NAAAACcz+7S6ffb7fnC0t1haH0hMm8aLXIuT8ggOIwoRKslP58cK08AAAEAAAAAAMHg9P///////////+bm5k9SXjw/SzBRzTFU0y1NwSAyVzFGXwEBAgAACA8mnM/u69/SvI9jt4tgjIR9FBosDBEjMVTUMlXWMVPRKUSeDxk4AAAAAAAAAADT6ff///////+Tk5MjK0krSbkvUcsuT8YVJFoTIFIrSbgtTcEQHEdJAAAAAJzP7vT6/bTa8kRleixHhy1Nwi5PxiQtTnBwcJKSki81SRwtZAgOIwAAAAAAweD02+35gsLqZ5q6Jz1jNEJyOUZ4qamp+/v7////wdPeVnCJAQECTAAAAACv1/Ho8/ubzu6CwuqMudS3u769vb3////////////L5fZymsABAgMAAAAAAK/X8fz9/uLx+snk9uTy+vz9/v///////////////8vl9nKawAECA9TQAAAAotHvtdryxOL1xOL1tdry0+r32+350+r3tdryxOL1pdPvc5rAAQIDMTAAAABpj7ZnjrZqj7Zqj7ZnjrZtkbdukrdtkbdnjrZqj7ZojrZ3rdUCAwTU0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Kuq2EGY0NZ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Y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kAAAAAoAAABQAAAAQwAAAFwAAAABAAAAq6rYQZjQ1kEKAAAAUAAAAAsAAABMAAAAAAAAAAAAAAAAAAAA//////////9kAAAASgBvAHMAZQAgAEYAbABlAGMAaABhAAAABAAAAAcAAAAFAAAABgAAAAMAAAAGAAAAAwAAAAYAAAAF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CrqthBmNDWQQoAAABgAAAACAAAAEwAAAAAAAAAAAAAAAAAAAD//////////1wAAABEAGkAcgBlAGMAdABvAHIACAAAAAMAAAAEAAAABgAAAAUAAAAEAAAABwAAAAQ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yokVQY0ENSADDMl8GV6kvineYt1zj48LxY6DBITM1cQ=</DigestValue>
    </Reference>
    <Reference Type="http://www.w3.org/2000/09/xmldsig#Object" URI="#idOfficeObject">
      <DigestMethod Algorithm="http://www.w3.org/2001/04/xmlenc#sha256"/>
      <DigestValue>LrakP9tWYEc5S39nxXJzXzd0IbX7ykOtpCd8C5856fQ=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t2RkgJnp+L45md0YG4Q+PhcMReERadG2JwXFIXucGas=</DigestValue>
    </Reference>
    <Reference Type="http://www.w3.org/2000/09/xmldsig#Object" URI="#idValidSigLnImg">
      <DigestMethod Algorithm="http://www.w3.org/2001/04/xmlenc#sha256"/>
      <DigestValue>DEO4olNuoV8WKX3fHgkC0U90h72IFnsSMk6qeWgy3Vc=</DigestValue>
    </Reference>
    <Reference Type="http://www.w3.org/2000/09/xmldsig#Object" URI="#idInvalidSigLnImg">
      <DigestMethod Algorithm="http://www.w3.org/2001/04/xmlenc#sha256"/>
      <DigestValue>ohaNo1xh92eu/Mn2ZEuFewGsRBPzywaEVJ+A7EgAZqg=</DigestValue>
    </Reference>
  </SignedInfo>
  <SignatureValue>j/djs1SOY55o/aZKQRPp60HAgSxZrN4C1lm2R/7zHKsDGaIUKtfoVW/xX5eR6jDR7ryJ3FtN1ehQ
5VLVAoxbywOtcMW57qIxpDp6pYVNazSxtu+aPyEAKwlYjD3/l222koal2YpNs805MajXHFbwp5X7
XmMOlV8FK3V4U79kV9W62OasnXzTRq8CeOoDZGiIxvBuuwtPItLiksWx5S9mPlOydagiwBf+huJK
/8VY4KQPSHGm+XLAvOZShgMloddDMCQU6ML0y5Mp9PdMinWpFa1B3FeF2QesrlbiOrY8oOf+LK3m
1h/nsZA/9HIAECN40mGag+C61DRIfxbmi4xsvg==</SignatureValue>
  <KeyInfo>
    <X509Data>
      <X509Certificate>MIIICzCCBfOgAwIBAgITXAAAvHsqUoFRlywMywAAAAC8ezANBgkqhkiG9w0BAQsFADBXMRcwFQYDVQQFEw5SVUMgODAwODA2MTAtNzEVMBMGA1UEChMMQ09ERTEwMCBTLkEuMQswCQYDVQQGEwJQWTEYMBYGA1UEAxMPQ0EtQ09ERTEwMCBTLkEuMB4XDTIyMDYyODE5NDIyMVoXDTI0MDYyODE5NDIyMVowgaYxJjAkBgNVBAMTHU1BUklBIFNJTE1BIEJBUlJFVE8gREUgQ1VFTkNBMRcwFQYDVQQKEw5QRVJTT05BIEZJU0lDQTELMAkGA1UEBhMCUFkxFDASBgNVBCoTC01BUklBIFNJTE1BMRowGAYDVQQEExFCQVJSRVRPIERFIENVRU5DQTERMA8GA1UEBRMIQ0k2NDg0NTQxETAPBgNVBAsTCEZJUk1BIEYyMIIBIjANBgkqhkiG9w0BAQEFAAOCAQ8AMIIBCgKCAQEAzCh3FE7OB7s8AsGLA2qjXfjOqOSKg06/MybjwzwvbdGvTTynOnqLqNpMu+IfbX1VUHVbnGIcyfTX4SBo7+nrie7Jl/lPFEI+e9/NJqbtccJq5LSl+AOFLCuGzeI7MXELiPkxCspL0c46O3xvdc/mDTlEXx7bdm429H532NGbo2Tqtzdz8b5olKMWq+963seUQPtNF1vyN0HsUmuZ5pUqJfWcVyqPAFJS3RhL8mRrEUHYwvSI7AEoHFx9WzQPcpRaREaUO4FBsqw+yt3AYxfll1lWmt0D873gRDjJ3NdvSxuXL6B3hzjsAX0OquNb8TLoMweyPtWfWt9V5YeiWEt/pQIDAQABo4IDfjCCA3owDgYDVR0PAQH/BAQDAgXgMAwGA1UdEwEB/wQCMAAwIAYDVR0lAQH/BBYwFAYIKwYBBQUHAwIGCCsGAQUFBwMEMB0GA1UdDgQWBBSdNEyBTRxJwUiYwaGvY3pR2/rsM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fBgNVHREEGDAWgRRTQkFSUkVUT0BEQVRBLkNPTS5QWTANBgkqhkiG9w0BAQsFAAOCAgEAZSqKTWN8Sr3d5ZrC6bieOkXw6VgwckSPUuKov9HsOx1vmCl/bHdC7npu4iOHISC4WF9Wua16W698tr11i9+LeevCyX9/hSmpuz02eXkF5jUQcn56z9I50my2uyNSzFui3Hw9b+isUSwVkflNrAh+D8gRAJBy+YvfFmA4YPeSXpyEWWgLbwbd/NKkS2aeh3JffLmLjg8DxWOqxxs2YWefiNpJK3udSNMwj2/QiJF+7BM8iMlDf7F6Pf0NtBpBn21JeI5B7ZdyhRdpPv4VRohon0OSU5uevSVDr6MZTprBR9FD6IuPsJ7hblL+Tu8sBhJNei9H0hZZLFKgmdQwgJpP3+U5O8m5VPofStUYaUWfuCeWDTtC27EbX2sPeiVfRq3E+ILMAa/8NA4wHY3k1JtoSVBtMAxs7YrpcNQqA+DRgLP0iM8bRNgW5rODFuUMFue2w1N1uL6Bkjs9zZ6xbB7T8jyPBKD2ESTbY+fY2prqW/3P4sOxnqLR64LUPSe54pOz/+KPZEZF4z01QLaOt7ha77PIGiJabivGYP7bWKg9iFvFt2aaYQvG9DgjrHLQhrf5njrIe0p8OmskcDLs4sJ7beoougBRl0zSWv8cFyVC3CTVDh4qwvFFkHopF4xmSzqBzb4gX7k279GN+2j2PfSfLLyQaf6m4/3SGw0jQZjcML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qrJWw/f2AHXmoeAAHmAMa9Wz5z3V/WxWU/XqCICrSZc=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CwvOfX1XpTP6x+YT+BdAKPyJisQLeZicoGBh3LpDm/o=</DigestValue>
      </Reference>
      <Reference URI="/xl/media/image1.emf?ContentType=image/x-emf">
        <DigestMethod Algorithm="http://www.w3.org/2001/04/xmlenc#sha256"/>
        <DigestValue>SNEkM5wy/v39umCc3tyszCHS2XPcxVhpB1U43lXBdh8=</DigestValue>
      </Reference>
      <Reference URI="/xl/media/image2.emf?ContentType=image/x-emf">
        <DigestMethod Algorithm="http://www.w3.org/2001/04/xmlenc#sha256"/>
        <DigestValue>5XYe8nay5SxD2eibep5tlCSwiqY34JZoQGhom/vzGzk=</DigestValue>
      </Reference>
      <Reference URI="/xl/media/image3.emf?ContentType=image/x-emf">
        <DigestMethod Algorithm="http://www.w3.org/2001/04/xmlenc#sha256"/>
        <DigestValue>9VFMeCmVyL6WgTbDYODc163VFR8cAT+jT3nh9SIBmHo=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QEmqWfssbBODHGQCjfR1MV2KmJCDyVMl9tYGH+qynQ8=</DigestValue>
      </Reference>
      <Reference URI="/xl/sharedStrings.xml?ContentType=application/vnd.openxmlformats-officedocument.spreadsheetml.sharedStrings+xml">
        <DigestMethod Algorithm="http://www.w3.org/2001/04/xmlenc#sha256"/>
        <DigestValue>asSxxGiudw2o3bTRAoiav0gUWQCxaUkLBfikmuIKiPY=</DigestValue>
      </Reference>
      <Reference URI="/xl/styles.xml?ContentType=application/vnd.openxmlformats-officedocument.spreadsheetml.styles+xml">
        <DigestMethod Algorithm="http://www.w3.org/2001/04/xmlenc#sha256"/>
        <DigestValue>+SHhBZGoiY3n3vnHazRkj/PYLNAqbE+9e2UgP8wzrY4=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vqEqwB2664Ip/78B+x83pMl2JAwr8Bg4oyhnzmEP4ks=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Ytmc3rLRbQiDQnMHd79VbpZLmbjWzhiP4F90aBUyFJM=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2022-08-19T13:30:41Z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{F97E6C08-5401-4BFD-8B6C-6286569C8894}</SetupID>
          <SignatureText>Silma Barreto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2022-08-19T13:30:41Z</xd:SigningTime>
          <xd:SigningCertificate>
            <xd:Cert>
              <xd:CertDigest>
                <DigestMethod Algorithm="http://www.w3.org/2001/04/xmlenc#sha256"/>
                <DigestValue>cqvO47TskmC9n/iIgzzGAzBOqkFz7j98LhKjImbLOHI=</DigestValue>
              </xd:CertDigest>
              <xd:IssuerSerial>
                <X509IssuerName>CN=CA-CODE100 S.A., C=PY, O=CODE100 S.A., SERIALNUMBER=RUC 80080610-7</X509IssuerName>
                <X509SerialNumber>2051668808799191448120136673401898031929932923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1GwAALw0AACBFTUYAAAEAlBsAAKoAAAAGAAAAAAAAAAAAAAAAAAAAAAUAAAAEAABSAQAADgEAAAAAAAAAAAAAAAAAAFAoBQCwH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1/AACHpJ+V/X8AABMAFAAAAAAAyD3Olf1/AAAwFjjZ/X8AAKykn5X9fwAAAAAAAAAAAAAwFjjZ/X8AAMm6fBl1AAAAAAAAAAAAAABhVhWxpLAAANNnV5P9fwAASAAAAMcBAABkKc6V/X8AAIAB15X9fwAAgCvOlQAAAAABAAAAAAAAAMg9zpX9fwAAAAA42f1/AAAAAAAAAAAAAAAAAAB1AAAAgbZb1/1/AAAAAAAAAAAAAAAAAAAAAAAAoAIrW8cBAAAovXwZdQAAAKACK1vHAQAAy6Bf1/1/AADwu3wZdQAAAKC8fBl1AAAAAAAAAAAAAAAAAAAAZHYACAAAAAAlAAAADAAAAAEAAAAYAAAADAAAAAAAAAISAAAADAAAAAEAAAAeAAAAGAAAAMMAAAAEAAAA9wAAABEAAAAlAAAADAAAAAEAAABUAAAAhAAAAMQAAAAEAAAA9QAAABAAAAABAAAAAEDTQQDw0kHEAAAABAAAAAkAAABMAAAAAAAAAAAAAAAAAAAA//////////9gAAAAMQA5AC8AOAAvADIAMAAyADIAMAoGAAAABgAAAAQAAAAGAAAABAAAAAYAAAAGAAAABgAAAAYAAABLAAAAQAAAADAAAAAFAAAAIAAAAAEAAAABAAAAEAAAAAAAAAAAAAAADwEAAIAAAAAAAAAAAAAAAA8BAACAAAAAUgAAAHABAAACAAAAEAAAAAcAAAAAAAAAAAAAALwCAAAAAAAAAQICIlMAeQBzAHQAZQBtAAAAAAAAAAAAAAAAAAAAAAAAAAAAAAAAAAAAAAAAAAAAAAAAAAAAAAAAAAAAAAAAAAAAAAAAAAAAAOV8GXUAAACAPzjZ/X8AAAkAAAABAAAAiK6C1/1/AAAAAAAAAAAAAIekn5X9fwAAkCh9UMcBAAAAAAAAAAAAAAAAAAAAAAAAAAAAAAAAAAARDhWxpLAAAAAAAAAAAAAA/////8cBAAAAAAAAAAAAAKACK1vHAQAAAOV8GQAAAADgQixbxwEAAAcAAAAAAAAAwOErW8cBAAA85HwZdQAAAJDkfBl1AAAAgbZb1/1/AAARAAAAAAAAAFKV9soAAAAAEQAAAAAAAACg6aJbxwEAAKACK1vHAQAAy6Bf1/1/AADg43wZdQAAAJDkfBl1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rn5cxwEAABDoSpP9fwAAYLYrW8cBAACIroLX/X8AAAAAAAAAAAAAAaeCk/1/AAACAAAAAAAAAAIAAAAAAAAAAAAAAAAAAAAAAAAAAAAAAFH/FbGksAAAIE4rW8cBAACALSxgxwEAAAAAAAAAAAAAoAIrW8cBAABYFHwZAAAAAOD///8AAAAABgAAAAAAAAACAAAAAAAAAHwTfBl1AAAA0BN8GXUAAACBtlvX/X8AAAAAAAAAAAAAQFpJ1wAAAAAAAAAAAAAAAB4AAAAAAAAAoAIrW8cBAADLoF/X/X8AACATfBl1AAAA0BN8GXUAAAAAAAAAAAAAAAAAAABkdgAIAAAAACUAAAAMAAAAAwAAABgAAAAMAAAAAAAAAhIAAAAMAAAAAQAAABYAAAAMAAAACAAAAFQAAABUAAAACgAAACcAAAAeAAAASgAAAAEAAAAAQNNBAPDSQQoAAABLAAAAAQAAAEwAAAAEAAAACQAAACcAAAAgAAAASwAAAFAAAABYACk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gAAABHAAAAKQAAADMAAABg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HxQxwEAAIiugtf9fwAAAAAAAAAAAADHs4XZ/X8AAAAAcVDHAQAAAgAAAP1/AAAAAAAAAAAAAAAAAAAAAAAA8eAVsaSwAAABAAAAAAAAAPAZPGACAAAAAAAAAAAAAACgAitbxwEAALgTfBkAAAAA8P///wAAAAAJAAAAAAAAAAMAAAAAAAAA3BJ8GXUAAAAwE3wZdQAAAIG2W9f9fwAAAAAAAAAAAABAWknXAAAAAAAAAAAAAAAAsBJ8GXUAAACgAitbxwEAAMugX9f9fwAAgBJ8GXUAAAAwE3wZdQAAALDb8VvHAQAAAAAAAGR2AAgAAAAAJQAAAAwAAAAEAAAAGAAAAAwAAAAAAAACEgAAAAwAAAABAAAAHgAAABgAAAApAAAAMwAAAIkAAABIAAAAJQAAAAwAAAAEAAAAVAAAAJwAAAAqAAAAMwAAAIcAAABHAAAAAQAAAABA00EA8NJBKgAAADMAAAANAAAATAAAAAAAAAAAAAAAAAAAAP//////////aAAAAFMAaQBsAG0AYQAgAEIAYQByAHIAZQB0AG8ADDAJAAAABAAAAAQAAAAOAAAACAAAAAQAAAAJAAAACAAAAAYAAAAGAAAACAAAAAUAAAAJ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JwAAAAKAAAAUAAAAEwAAABcAAAAAQAAAABA00EA8NJBCgAAAFAAAAANAAAATAAAAAAAAAAAAAAAAAAAAP//////////aAAAAFMAaQBsAG0AYQAgAEIAYQByAHIAZQB0AG8AMjAGAAAAAwAAAAMAAAAJAAAABgAAAAMAAAAGAAAABgAAAAQAAAAEAAAABgAAAAQAAAAH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hAAAAAoAAABgAAAAQAAAAGwAAAABAAAAAEDTQQDw0kEKAAAAYAAAAAkAAABMAAAAAAAAAAAAAAAAAAAA//////////9gAAAAQwBvAG4AdABhAGQAbwByAGEACgYHAAAABwAAAAcAAAAEAAAABgAAAAcAAAAHAAAABAAAAAYAAABLAAAAQAAAADAAAAAFAAAAIAAAAAEAAAABAAAAEAAAAAAAAAAAAAAADwEAAIAAAAAAAAAAAAAAAA8BAACAAAAAJQAAAAwAAAACAAAAJwAAABgAAAAFAAAAAAAAAP///wAAAAAAJQAAAAwAAAAFAAAATAAAAGQAAAAJAAAAcAAAAAUBAAB8AAAACQAAAHAAAAD9AAAADQAAACEA8AAAAAAAAAAAAAAAgD8AAAAAAAAAAAAAgD8AAAAAAAAAAAAAAAAAAAAAAAAAAAAAAAAAAAAAAAAAACUAAAAMAAAAAAAAgCgAAAAMAAAABQAAACUAAAAMAAAAAQAAABgAAAAMAAAAAAAAAhIAAAAMAAAAAQAAABYAAAAMAAAAAAAAAFQAAABIAQAACgAAAHAAAAAEAQAAfAAAAAEAAAAAQNNBAPDSQQoAAABwAAAAKgAAAEwAAAAEAAAACQAAAHAAAAAGAQAAfQAAAKAAAABGAGkAcgBtAGEAZABvACAAcABvAHIAOgAgAE0AQQBSAEkAQQAgAFMASQBMAE0AQQAgAEIAQQBSAFIARQBUAE8AIABEAEUAIABDAFUARQBOAEMAQQAGAAAAAwAAAAQAAAAJAAAABgAAAAcAAAAHAAAAAwAAAAcAAAAHAAAABAAAAAMAAAADAAAACgAAAAcAAAAHAAAAAwAAAAcAAAADAAAABgAAAAMAAAAFAAAACgAAAAcAAAADAAAABgAAAAcAAAAHAAAABwAAAAYAAAAGAAAACQAAAAMAAAAIAAAABgAAAAMAAAAHAAAACAAAAAYAAAAIAAAABwAAAAcAAAAWAAAADAAAAAAAAAAlAAAADAAAAAIAAAAOAAAAFAAAAAAAAAAQAAAAFAAAAA==</Object>
  <Object Id="idInvalidSigLnImg">AQAAAGwAAAAAAAAAAAAAAA4BAAB/AAAAAAAAAAAAAAD1GwAALw0AACBFTUYAAAEANB8AALAAAAAGAAAAAAAAAAAAAAAAAAAAAAUAAAAEAABSAQAADgEAAAAAAAAAAAAAAAAAAFAoBQCwHgQ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zMwAAACcz+7S6ffb7fnC0t1haH0hMm8aLXIuT8ggOIwoRKslP58cK08AAAEAAAAAAMHg9P///////////+bm5k9SXjw/SzBRzTFU0y1NwSAyVzFGXwEBAi8CCA8mnM/u69/SvI9jt4tgjIR9FBosDBEjMVTUMlXWMVPRKUSeDxk4AAAAAAAAAADT6ff///////+Tk5MjK0krSbkvUcsuT8YVJFoTIFIrSbgtTcEQHEeAPw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IA/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9fwAAh6Sflf1/AAATABQAAAAAAMg9zpX9fwAAMBY42f1/AACspJ+V/X8AAAAAAAAAAAAAMBY42f1/AADJunwZdQAAAAAAAAAAAAAAYVYVsaSwAADTZ1eT/X8AAEgAAADHAQAAZCnOlf1/AACAAdeV/X8AAIArzpUAAAAAAQAAAAAAAADIPc6V/X8AAAAAONn9fwAAAAAAAAAAAAAAAAAAdQAAAIG2W9f9fwAAAAAAAAAAAAAAAAAAAAAAAKACK1vHAQAAKL18GXUAAACgAitbxwEAAMugX9f9fwAA8Lt8GXUAAACgvHwZdQAAAAAAAAAAAAAAAAAAAGR2AAgAAAAAJQAAAAwAAAABAAAAGAAAAAwAAAD/AAACEgAAAAwAAAABAAAAHgAAABgAAAAiAAAABAAAAHIAAAARAAAAJQAAAAwAAAABAAAAVAAAAKgAAAAjAAAABAAAAHAAAAAQAAAAAQAAAABA00EA8NJBIwAAAAQAAAAPAAAATAAAAAAAAAAAAAAAAAAAAP//////////bAAAAEYAaQByAG0AYQAgAG4AbwAgAHYA4QBsAGkAZABhAIA/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lfBl1AAAAgD842f1/AAAJAAAAAQAAAIiugtf9fwAAAAAAAAAAAACHpJ+V/X8AAJAofVDHAQAAAAAAAAAAAAAAAAAAAAAAAAAAAAAAAAAAEQ4VsaSwAAAAAAAAAAAAAP/////HAQAAAAAAAAAAAACgAitbxwEAAADlfBkAAAAA4EIsW8cBAAAHAAAAAAAAAMDhK1vHAQAAPOR8GXUAAACQ5HwZdQAAAIG2W9f9fwAAEQAAAAAAAABSlfbKAAAAABEAAAAAAAAAoOmiW8cBAACgAitbxwEAAMugX9f9fwAA4ON8GXUAAACQ5HwZd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K5+XMcBAAAQ6EqT/X8AAGC2K1vHAQAAiK6C1/1/AAAAAAAAAAAAAAGngpP9fwAAAgAAAAAAAAACAAAAAAAAAAAAAAAAAAAAAAAAAAAAAABR/xWxpLAAACBOK1vHAQAAgC0sYMcBAAAAAAAAAAAAAKACK1vHAQAAWBR8GQAAAADg////AAAAAAYAAAAAAAAAAgAAAAAAAAB8E3wZdQAAANATfBl1AAAAgbZb1/1/AAAAAAAAAAAAAEBaSdcAAAAAAAAAAAAAAAAeAAAAAAAAAKACK1vHAQAAy6Bf1/1/AAAgE3wZdQAAANATfBl1AAAAAAAAAAAAAAAAAAAAZHYACAAAAAAlAAAADAAAAAMAAAAYAAAADAAAAAAAAAI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8UMcBAACIroLX/X8AAAAAAAAAAAAAx7OF2f1/AAAAAHFQxwEAAAIAAAD9fwAAAAAAAAAAAAAAAAAAAAAAAPHgFbGksAAAAQAAAAAAAADwGTxgAgAAAAAAAAAAAAAAoAIrW8cBAAC4E3wZAAAAAPD///8AAAAACQAAAAAAAAADAAAAAAAAANwSfBl1AAAAMBN8GXUAAACBtlvX/X8AAAAAAAAAAAAAQFpJ1wAAAAAAAAAAAAAAALASfBl1AAAAoAIrW8cBAADLoF/X/X8AAIASfBl1AAAAMBN8GXUAAACw2/FbxwEAAAAAAABkdgAIAAAAACUAAAAMAAAABAAAABgAAAAMAAAAAAAAAhIAAAAMAAAAAQAAAB4AAAAYAAAAKQAAADMAAACJAAAASAAAACUAAAAMAAAABAAAAFQAAACcAAAAKgAAADMAAACHAAAARwAAAAEAAAAAQNNBAPDSQSoAAAAzAAAADQAAAEwAAAAAAAAAAAAAAAAAAAD//////////2gAAABTAGkAbABtAGEAIABCAGEAcgByAGUAdABvAAAACQAAAAQAAAAEAAAADgAAAAgAAAAEAAAACQAAAAgAAAAGAAAABgAAAAgAAAAFAAAACQ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MAAAAXAAAAAEAAAAAQNNBAPDSQQoAAABQAAAADQAAAEwAAAAAAAAAAAAAAAAAAAD//////////2gAAABTAGkAbABtAGEAIABCAGEAcgByAGUAdABvAFUABgAAAAMAAAADAAAACQAAAAYAAAADAAAABgAAAAYAAAAEAAAABAAAAAYAAAAE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QAAAAKAAAAYAAAAEAAAABsAAAAAQAAAABA00EA8NJBCgAAAGAAAAAJAAAATAAAAAAAAAAAAAAAAAAAAP//////////YAAAAEMAbwBuAHQAYQBkAG8AcgBhADAMBwAAAAcAAAAHAAAABAAAAAYAAAAH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ISAAAADAAAAAEAAAAWAAAADAAAAAAAAABUAAAASAEAAAoAAABwAAAABAEAAHwAAAABAAAAAEDTQQDw0kEKAAAAcAAAACoAAABMAAAABAAAAAkAAABwAAAABgEAAH0AAACgAAAARgBpAHIAbQBhAGQAbwAgAHAAbwByADoAIABNAEEAUgBJAEEAIABTAEkATABNAEEAIABCAEEAUgBSAEUAVABPACAARABFACAAQwBVAEUATgBDAEEABgAAAAMAAAAEAAAACQAAAAYAAAAHAAAABwAAAAMAAAAHAAAABwAAAAQAAAADAAAAAwAAAAoAAAAHAAAABwAAAAMAAAAHAAAAAwAAAAYAAAADAAAABQAAAAoAAAAHAAAAAwAAAAYAAAAHAAAABwAAAAcAAAAGAAAABgAAAAkAAAADAAAACAAAAAYAAAADAAAABwAAAAgAAAAGAAAACAAAAAc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cjEBWUdljxS/6vfTRilaV88YkfiBVGb/gboeuP6fI1w=</DigestValue>
    </Reference>
    <Reference Type="http://www.w3.org/2000/09/xmldsig#Object" URI="#idOfficeObject">
      <DigestMethod Algorithm="http://www.w3.org/2001/04/xmlenc#sha256"/>
      <DigestValue>jVWVDQ1X68VaRfbwAOGol2O2hOV/FFGN3/AshB6VMo0=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iCGjzYl70cKNlLDwk4gCGf9qgx6daL19e2AlWRrPCPE=</DigestValue>
    </Reference>
    <Reference Type="http://www.w3.org/2000/09/xmldsig#Object" URI="#idValidSigLnImg">
      <DigestMethod Algorithm="http://www.w3.org/2001/04/xmlenc#sha256"/>
      <DigestValue>6u7g9VCsZ8foeraopZVK4/sMGVl2xAO6dLcR9w/uv30=</DigestValue>
    </Reference>
    <Reference Type="http://www.w3.org/2000/09/xmldsig#Object" URI="#idInvalidSigLnImg">
      <DigestMethod Algorithm="http://www.w3.org/2001/04/xmlenc#sha256"/>
      <DigestValue>4/yya+AWF5z5UmAoL3pMEfeJ4R6AUy5cRtuOkG5eDcw=</DigestValue>
    </Reference>
  </SignedInfo>
  <SignatureValue>URiL+2e+cyT9mLNIdNIcgk7Xl6qumHdEq75lVsLtwKZ1jd3to9o6A69EASVliPk9Eti9q9Z/FTyz
kqQSqCeKyHMcg1f3yU6AO6UBW2bJ/cIVxgSG9YStIDwgi5HsTOXuozJvxcV4XeeoSe5XOq7BnlAt
8Nn1o3IDo4OxAaqu5PePLmKCuS+4kcZODyC0jORQIxp+VuqvK9bjZpa0ay+gJTerr/pNxEGBaOOT
zckXomwffrgfmMXn9RUMeZEmvotf9FwuNo3mWBsEGZjaKkj368OdKfmM35zmbzqR9pUhAF/Z7FnB
OzyG/1G33OXr2cDHV1X+09sTUYSc2Df18oSoJA==</SignatureValue>
  <KeyInfo>
    <X509Data>
      <X509Certificate>MIIHxzCCBa+gAwIBAgIQDUJ6hJ6dT41g3wvv+pcfEzANBgkqhkiG9w0BAQsFADBPMRcwFQYDVQQFEw5SVUMgODAwODAwOTktMDELMAkGA1UEBhMCUFkxETAPBgNVBAoMCFZJVCBTLkEuMRQwEgYDVQQDEwtDQS1WSVQgUy5BLjAeFw0yMTA3MDIxMjUxNTlaFw0yMzA3MDIxMjUxNTlaMIGkMRcwFQYDVQQqDA5TRVJHSU8gR1VTVEFWTzEWMBQGA1UEBAwNUEVSRVogQkVOSVRFWjERMA8GA1UEBRMIQ0kzOTQyMjYxJTAjBgNVBAMMHFNFUkdJTyBHVVNUQVZPIFBFUkVaIEJFTklURVoxETAPBgNVBAsMCEZJUk1BIEYyMRcwFQYDVQQKDA5QRVJTT05BIEZJU0lDQTELMAkGA1UEBhMCUFkwggEiMA0GCSqGSIb3DQEBAQUAA4IBDwAwggEKAoIBAQCoa4HbQERY9I80vvwbrl1zDDQ6Zi/fAw2R1/q/Tez+tfnZRyvgfXgUCpPq7ZSOZdZ//kaHGvyKDk1klgzEVh7zC4Usu60nRyUgJXEM5mFlT6QPdcCaxVV906aQDfTGiGH0JhVBXTexqeaoJ/3By/TBqOB/xOTO5bHlysBWhe50DI4MsQnrwYa9AtLCI8K5KqHmScfMLDwkzCFqHEw93diUoay9fSAzdvqrnAqnaBix5PcNgdfMRsLoyhnvvPxTVLN54ebrUSFl2uYOlR90pQJp3cOuWWFkb9NArOKzWp+tgtyKVsa877gbCpt+9yJQUkLvbK2CACXNzIz3ZH1oGsoVAgMBAAGjggNHMIIDQzAMBgNVHRMBAf8EAjAAMA4GA1UdDwEB/wQEAwIF4DAsBgNVHSUBAf8EIjAgBggrBgEFBQcDBAYIKwYBBQUHAwIGCisGAQQBgjcUAgIwHQYDVR0OBBYEFMySq23HasMCTK+43jxhAS5BPE7Q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QYDVR0RBBYwFIESU1BFUkVa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2Da2fwlVPTpip3PE8tc9iuzFHq2yewfZmcJkFnA/o64eTwQgs2Nke0OgTMXMngtojvp8ZmCvYKaKhb5oeqlDQh9MnNUaRqKtJWEcSNpDU5titMF4a7k8iPolyTbRDD0mArIv1G+reefiwQrcODc7U+g6QH2TNYeRh/AuspxRT9BazILen81S0jRPK/rKEHCObNCY7jQCRfAe+QY/sXUzyPqYMIs0BsqfmbR4EzuO4qNuhWGcXDE8ckYQ09noKdN50kQ4d+rxnZhZ/rVbmcN3GBAvkCfShNW7x7Q9R2yYQS3vTtCKrIzB87vv02ePyWck/Ed2l5B3TMPzREOcxL2veEV04EnPaG+p9pnOuo2nOIKIWILm5kS1T38KTfLaRRwhn1x4rtaAdRyk6RKmEjpyZTPUutJvAiY/UP8KSWuhhP35+JTsJJa7daH4zlPR727tD9W+sPRlyQu4ysD+4UJggXNRr3BWwGm2zkzlR6RPa1TxkSxXzrakiaZjD4aADr+/BJ6WwkNCoGY+WWiGVAHTcU5SFSfNh4U2gDycIcSU9l31nJyoVhAzZ+Qoj3cZo4NRWhAlybPH8yz/W0LY6IeIDXUMiUDnrFCLstJBB+/BgNTVU2/cDZxhsZOAtw9curWlI1lydgm2fqjE9+8lonkI16FR87ZvUqm3k06ILJdeK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qrJWw/f2AHXmoeAAHmAMa9Wz5z3V/WxWU/XqCICrSZc=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CwvOfX1XpTP6x+YT+BdAKPyJisQLeZicoGBh3LpDm/o=</DigestValue>
      </Reference>
      <Reference URI="/xl/media/image1.emf?ContentType=image/x-emf">
        <DigestMethod Algorithm="http://www.w3.org/2001/04/xmlenc#sha256"/>
        <DigestValue>SNEkM5wy/v39umCc3tyszCHS2XPcxVhpB1U43lXBdh8=</DigestValue>
      </Reference>
      <Reference URI="/xl/media/image2.emf?ContentType=image/x-emf">
        <DigestMethod Algorithm="http://www.w3.org/2001/04/xmlenc#sha256"/>
        <DigestValue>5XYe8nay5SxD2eibep5tlCSwiqY34JZoQGhom/vzGzk=</DigestValue>
      </Reference>
      <Reference URI="/xl/media/image3.emf?ContentType=image/x-emf">
        <DigestMethod Algorithm="http://www.w3.org/2001/04/xmlenc#sha256"/>
        <DigestValue>9VFMeCmVyL6WgTbDYODc163VFR8cAT+jT3nh9SIBmHo=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QEmqWfssbBODHGQCjfR1MV2KmJCDyVMl9tYGH+qynQ8=</DigestValue>
      </Reference>
      <Reference URI="/xl/sharedStrings.xml?ContentType=application/vnd.openxmlformats-officedocument.spreadsheetml.sharedStrings+xml">
        <DigestMethod Algorithm="http://www.w3.org/2001/04/xmlenc#sha256"/>
        <DigestValue>asSxxGiudw2o3bTRAoiav0gUWQCxaUkLBfikmuIKiPY=</DigestValue>
      </Reference>
      <Reference URI="/xl/styles.xml?ContentType=application/vnd.openxmlformats-officedocument.spreadsheetml.styles+xml">
        <DigestMethod Algorithm="http://www.w3.org/2001/04/xmlenc#sha256"/>
        <DigestValue>+SHhBZGoiY3n3vnHazRkj/PYLNAqbE+9e2UgP8wzrY4=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vqEqwB2664Ip/78B+x83pMl2JAwr8Bg4oyhnzmEP4ks=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Ytmc3rLRbQiDQnMHd79VbpZLmbjWzhiP4F90aBUyFJM=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2022-08-19T13:44:11Z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{5729EF1A-12FC-4F05-A29E-7DD3A2F5E447}</SetupID>
          <SignatureText>Sergio Pérez</SignatureText>
          <SignatureImage/>
          <SignatureComments/>
          <WindowsVersion>10.0</WindowsVersion>
          <OfficeVersion>16.0.10388/14</OfficeVersion>
          <ApplicationVersion>16.0.10388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2022-08-19T13:44:11Z</xd:SigningTime>
          <xd:SigningCertificate>
            <xd:Cert>
              <xd:CertDigest>
                <DigestMethod Algorithm="http://www.w3.org/2001/04/xmlenc#sha256"/>
                <DigestValue>dlvWpudikL4oQj6YhAwL55n7HFdUwzKBHMKRfCmHPzk=</DigestValue>
              </xd:CertDigest>
              <xd:IssuerSerial>
                <X509IssuerName>CN=CA-VIT S.A., O=VIT S.A., C=PY, SERIALNUMBER=RUC 80080099-0</X509IssuerName>
                <X509SerialNumber>17625140499045110938292178260571135763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MBAAB/AAAAAAAAAAAAAAA8GQAAaQwAACBFTUYAAAEAe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oJBjjv1/AAAAAAAAAAAAACgSAAAAAAAAQAAAwP1/AAAwFm6M/X8AAB6jr0X9fwAABAAAAAAAAAAwFm6M/X8AABm5L7X8AAAAAAAAAAAAAADBq4RDBxIAAKgAAAD8AAAASAAAAAAAAAC4qA9G/X8AACCjGEb9fwAA4OzmRQAAAAABAAAAAAAAAJbED0b9fwAAAABujP1/AAAAAAAAAAAAAAAAAAD8AAAAgbcbjP1/AAAAAAAAAAAAAHALAAAAAAAA0N/GHBQCAABouy+1/AAAANDfxhwUAgAAu6YfjP1/AAAwui+1/AAAAMm6L7X8AAAAAAAAAAAAAAAAAAAAZHYACAAAAAAlAAAADAAAAAEAAAAYAAAADAAAAAAAAAASAAAADAAAAAEAAAAeAAAAGAAAAMMAAAAEAAAA9wAAABEAAAAlAAAADAAAAAEAAABUAAAAhAAAAMQAAAAEAAAA9QAAABAAAAABAAAAAMDGQb6ExkHEAAAABAAAAAkAAABMAAAAAAAAAAAAAAAAAAAA//////////9gAAAAMQA5AC8AOAAvADIAMAAyADI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CQAAAAEAAAAJAAAAAAAAAP////8UAgAAiL5CjP1/AAAAAAAAAAAAAAAAAAAAAAAAYMoutfwAAAAoyi61/AAAAAAAAAAAAAAAAAAAAAAAAACR24VDBxIAACiconP9fwAAEQAAAAAAAABAMKYkFAIAANDfxhwUAgAAgMsutQAAAAAAAAAAAAAAAAcAAAAAAAAAMLOZKxQCAAC8yi61/AAAAPnKLrX8AAAAgbcbjP1/AABgyi61/AAAAIZNIIwAAAAAOKzcvmE8AAARAAAAAAAAANDfxhwUAgAAu6YfjP1/AABgyi61/AAAAPnKLrX8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//8AAAAAAQAAAMC1Bj4UAgAAAAAAAAAAAACIvkKM/X8AAAAAAAAAAAAAcC0mOhQCAADToxQFJajYAQIAAAAAAAAAAAAAAAAAAAAAAAAAAAAAAHHfhUMHEgAAqPpARf1/AABw/0BF/X8AAOD///8AAAAA0N/GHBQCAAD4xi61AAAAAAAAAAAAAAAABgAAAAAAAAAgAAAAAAAAABzGLrX8AAAAWcYutfwAAACBtxuM/X8AAAAAAAAAAAAAAAAAAAAAAACI9hcwFAIAAAAAAAAAAAAA0N/GHBQCAAC7ph+M/X8AAMDFLrX8AAAAWcYutfw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IAAAAAAAAAIi+Qoz9fwAAAAAAAAAAAAAcPABEAACAPwAAgD8AAIA//v////////8AAAAAAAAAAAAAAAAAAAAAkd+FQwcSAAAAAAAAAAAAAAgAAAAAAAAA8P///wAAAADQ38YcFAIAAJjHLrUAAAAAAAAAAAAAAAAJAAAAAAAAACAAAAAAAAAAvMYutfwAAAD5xi61/AAAAIG3G4z9fwAAAAAAAAAAAACJyMdEAAAAAMj4FzAUAgAAAAAAAAAAAADQ38YcFAIAALumH4z9fwAAYMYutfwAAAD5xi61/AAAAOA3TzcUAgAAAAAAAGR2AAgAAAAAJQAAAAwAAAAEAAAAGAAAAAwAAAAAAAAAEgAAAAwAAAABAAAAHgAAABgAAAApAAAAMwAAAIIAAABIAAAAJQAAAAwAAAAEAAAAVAAAAJQAAAAqAAAAMwAAAIAAAABHAAAAAQAAAADAxkG+hMZBKgAAADMAAAAMAAAATAAAAAAAAAAAAAAAAAAAAP//////////ZAAAAFMAZQByAGcAaQBvACAAUADpAHIAZQB6AAkAAAAIAAAABgAAAAkAAAAEAAAACQAAAAQAAAAJAAAACAAAAAYAAAAIAAAABwAAAEsAAABAAAAAMAAAAAUAAAAgAAAAAQAAAAEAAAAQAAAAAAAAAAAAAAAEAQAAgAAAAAAAAAAAAAAABAEAAIAAAAAlAAAADAAAAAIAAAAnAAAAGAAAAAUAAAAAAAAA////AAAAAAAlAAAADAAAAAUAAABMAAAAZAAAAAAAAABQAAAAAwEAAHwAAAAAAAAAUAAAAAQBAAAtAAAAIQDwAAAAAAAAAAAAAACAPwAAAAAAAAAAAACAPwAAAAAAAAAAAAAAAAAAAAAAAAAAAAAAAAAAAAAAAAAAJQAAAAwAAAAAAACAKAAAAAwAAAAFAAAAJwAAABgAAAAFAAAAAAAAAP///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UAAAACgAAAFAAAABIAAAAXAAAAAEAAAAAwMZBvoTGQQoAAABQAAAADAAAAEwAAAAAAAAAAAAAAAAAAAD//////////2QAAABTAGUAcgBnAGkAbwAgAFAAZQByAGUAegAGAAAABgAAAAQAAAAHAAAAAwAAAAcAAAADAAAABgAAAAYAAAAEAAAABgAAAAUAAABLAAAAQAAAADAAAAAFAAAAIAAAAAEAAAABAAAAEAAAAAAAAAAAAAAABAEAAIAAAAAAAAAAAAAAAAQBAACAAAAAJQAAAAwAAAACAAAAJwAAABgAAAAFAAAAAAAAAP///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B8AAAACgAAAGAAAAAyAAAAbAAAAAEAAAAAwMZBvoTGQQoAAABgAAAACAAAAEwAAAAAAAAAAAAAAAAAAAD//////////1wAAABEAGkAcgBlAGMAdABvAHIACAAAAAMAAAAEAAAABgAAAAUAAAAEAAAABwAAAAQAAABLAAAAQAAAADAAAAAFAAAAIAAAAAEAAAABAAAAEAAAAAAAAAAAAAAABAEAAIAAAAAAAAAAAAAAAAQBAACAAAAAJQAAAAwAAAACAAAAJwAAABgAAAAFAAAAAAAAAP///wAAAAAAJQAAAAwAAAAFAAAATAAAAGQAAAAJAAAAcAAAAPoAAAB8AAAACQAAAHAAAADyAAAADQAAACEA8AAAAAAAAAAAAAAAgD8AAAAAAAAAAAAAgD8AAAAAAAAAAAAAAAAAAAAAAAAAAAAAAAAAAAAAAAAAACUAAAAMAAAAAAAAgCgAAAAMAAAABQAAACUAAAAMAAAAAQAAABgAAAAMAAAAAAAAABIAAAAMAAAAAQAAABYAAAAMAAAAAAAAAFQAAABEAQAACgAAAHAAAAD5AAAAfAAAAAEAAAAAwMZBvoTGQQoAAABwAAAAKQAAAEwAAAAEAAAACQAAAHAAAAD7AAAAfQAAAKAAAABGAGkAcgBtAGEAZABvACAAcABvAHIAOgAgAFMARQBSAEcASQBPACAARwBVAFMAVABBAFYATwAgAFAARQBSAEUAWgAgAEIARQBOAEkAVABFAFoAAAAGAAAAAwAAAAQAAAAJAAAABgAAAAcAAAAHAAAAAwAAAAcAAAAHAAAABAAAAAMAAAADAAAABgAAAAYAAAAHAAAACAAAAAMAAAAJAAAAAwAAAAgAAAAIAAAABgAAAAYAAAAHAAAABwAAAAkAAAADAAAABgAAAAYAAAAHAAAABgAAAAYAAAADAAAABgAAAAYAAAAIAAAAAwAAAAYAAAAGAAAABgAAABYAAAAMAAAAAAAAACUAAAAMAAAAAgAAAA4AAAAUAAAAAAAAABAAAAAUAAAA</Object>
  <Object Id="idInvalidSigLnImg">AQAAAGwAAAAAAAAAAAAAAAMBAAB/AAAAAAAAAAAAAAA8GQAAaQwAACBFTUYAAAEAGB8AALA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wQ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4U3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KCQY479fwAAAAAAAAAAAAAoEgAAAAAAAEAAAMD9fwAAMBZujP1/AAAeo69F/X8AAAQAAAAAAAAAMBZujP1/AAAZuS+1/AAAAAAAAAAAAAAAwauEQwcSAACoAAAA/AAAAEgAAAAAAAAAuKgPRv1/AAAgoxhG/X8AAODs5kUAAAAAAQAAAAAAAACWxA9G/X8AAAAAboz9fwAAAAAAAAAAAAAAAAAA/AAAAIG3G4z9fwAAAAAAAAAAAABwCwAAAAAAANDfxhwUAgAAaLsvtfwAAADQ38YcFAIAALumH4z9fwAAMLovtfwAAADJui+1/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QBAACAAAAAAAAAAAAAAAAEAQAAgAAAAFIAAABwAQAAAgAAABAAAAAHAAAAAAAAAAAAAAC8AgAAAAAAAAECAiJTAHkAcwB0AGUAbQAAAAAAAAAAAAAAAAAAAAAAAAAAAAAAAAAAAAAAAAAAAAAAAAAAAAAAAAAAAAAAAAAAAAAAAAAAAAkAAAABAAAACQAAAAAAAAD/////FAIAAIi+Qoz9fwAAAAAAAAAAAAAAAAAAAAAAAGDKLrX8AAAAKMoutfwAAAAAAAAAAAAAAAAAAAAAAAAAkduFQwcSAAAonKJz/X8AABEAAAAAAAAAQDCmJBQCAADQ38YcFAIAAIDLLrUAAAAAAAAAAAAAAAAHAAAAAAAAADCzmSsUAgAAvMoutfwAAAD5yi61/AAAAIG3G4z9fwAAYMoutfwAAACGTSCMAAAAADis3L5hPAAAEQAAAAAAAADQ38YcFAIAALumH4z9fwAAYMoutfwAAAD5yi61/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DAtQY+FAIAAAAAAAAAAAAAiL5CjP1/AAAAAAAAAAAAAHAtJjoUAgAA06MUBSWo2AECAAAAAAAAAAAAAAAAAAAAAAAAAAAAAABx34VDBxIAAKj6QEX9fwAAcP9ARf1/AADg////AAAAANDfxhwUAgAA+MYutQAAAAAAAAAAAAAAAAYAAAAAAAAAIAAAAAAAAAAcxi61/AAAAFnGLrX8AAAAgbcbjP1/AAAAAAAAAAAAAAAAAAAAAAAAiPYXMBQCAAAAAAAAAAAAANDfxhwUAgAAu6YfjP1/AADAxS61/AAAAFnGLrX8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CIvkKM/X8AAAAAAAAAAAAAHDwARAAAgD8AAIA/AACAP/7/////////AAAAAAAAAAAAAAAAAAAAAJHfhUMHEgAAAAAAAAAAAAAIAAAAAAAAAPD///8AAAAA0N/GHBQCAACYxy61AAAAAAAAAAAAAAAACQAAAAAAAAAgAAAAAAAAALzGLrX8AAAA+cYutfwAAACBtxuM/X8AAAAAAAAAAAAAicjHRAAAAADI+BcwFAIAAAAAAAAAAAAA0N/GHBQCAAC7ph+M/X8AAGDGLrX8AAAA+cYutfwAAADgN083FAIAAAAAAABkdgAIAAAAACUAAAAMAAAABAAAABgAAAAMAAAAAAAAAB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ASAAAADAAAAAEAAAAeAAAAGAAAAAkAAABQAAAA+wAAAF0AAAAlAAAADAAAAAEAAABUAAAAlAAAAAoAAABQAAAASAAAAFwAAAABAAAAAMDGQb6ExkEKAAAAUAAAAAwAAABMAAAAAAAAAAAAAAAAAAAA//////////9kAAAAUwBlAHIAZwBpAG8AIABQAGUAcgBlAHoABgAAAAYAAAAEAAAABwAAAAMAAAAHAAAAAwAAAAYAAAAGAAAABAAAAAYAAAAF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ASAAAADAAAAAEAAAAeAAAAGAAAAAkAAABgAAAA+wAAAG0AAAAlAAAADAAAAAEAAABUAAAAfAAAAAoAAABgAAAAMgAAAGwAAAABAAAAAMDGQb6ExkEKAAAAYAAAAAgAAABMAAAAAAAAAAAAAAAAAAAA//////////9cAAAARABpAHIAZQBjAHQAbwByAAgAAAADAAAABAAAAAYAAAAFAAAABAAAAAcAAAAEAAAASwAAAEAAAAAwAAAABQAAACAAAAABAAAAAQAAABAAAAAAAAAAAAAAAAQBAACAAAAAAAAAAAAAAAAEAQAAgAAAACUAAAAMAAAAAgAAACcAAAAYAAAABQAAAAAAAAD///8AAAAAACUAAAAMAAAABQAAAEwAAABkAAAACQAAAHAAAAD6AAAAfAAAAAkAAABwAAAA8gAAAA0AAAAhAPAAAAAAAAAAAAAAAIA/AAAAAAAAAAAAAIA/AAAAAAAAAAAAAAAAAAAAAAAAAAAAAAAAAAAAAAAAAAAlAAAADAAAAAAAAIAoAAAADAAAAAUAAAAlAAAADAAAAAEAAAAYAAAADAAAAAAAAAASAAAADAAAAAEAAAAWAAAADAAAAAAAAABUAAAARAEAAAoAAABwAAAA+QAAAHwAAAABAAAAAMDGQb6ExkEKAAAAcAAAACkAAABMAAAABAAAAAkAAABwAAAA+wAAAH0AAACgAAAARgBpAHIAbQBhAGQAbwAgAHAAbwByADoAIABTAEUAUgBHAEkATwAgAEcAVQBTAFQAQQBWAE8AIABQAEUAUgBFAFoAIABCAEUATgBJAFQARQBaAAAABgAAAAMAAAAEAAAACQAAAAYAAAAHAAAABwAAAAMAAAAHAAAABwAAAAQAAAADAAAAAwAAAAYAAAAGAAAABwAAAAgAAAADAAAACQAAAAMAAAAIAAAACAAAAAYAAAAGAAAABwAAAAcAAAAJAAAAAwAAAAYAAAAGAAAABwAAAAYAAAAGAAAAAwAAAAYAAAAGAAAACAAAAAM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José Flecha</cp:lastModifiedBy>
  <cp:lastPrinted>2022-05-17T13:31:36Z</cp:lastPrinted>
  <dcterms:created xsi:type="dcterms:W3CDTF">2021-11-09T20:26:09Z</dcterms:created>
  <dcterms:modified xsi:type="dcterms:W3CDTF">2022-08-19T13:20:26Z</dcterms:modified>
</cp:coreProperties>
</file>